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b71b581ea6e76e/Documentos/A-TRABAJO DE GRADO/"/>
    </mc:Choice>
  </mc:AlternateContent>
  <xr:revisionPtr revIDLastSave="1274" documentId="8_{FDE36AD0-D9B7-4943-9B04-AA07CACD659C}" xr6:coauthVersionLast="47" xr6:coauthVersionMax="47" xr10:uidLastSave="{8B5A5A20-C9AB-4767-B4F6-E3A2F99A163E}"/>
  <bookViews>
    <workbookView xWindow="-120" yWindow="-120" windowWidth="20730" windowHeight="11160" activeTab="4" xr2:uid="{69CAFEFE-A5C5-4D84-BD35-D3A3FD687017}"/>
  </bookViews>
  <sheets>
    <sheet name="Bucaramanga" sheetId="1" r:id="rId1"/>
    <sheet name="Floridablanca" sheetId="5" r:id="rId2"/>
    <sheet name="Girón" sheetId="6" r:id="rId3"/>
    <sheet name="Piedecuesta" sheetId="7" r:id="rId4"/>
    <sheet name="Area metropolitana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9" l="1"/>
  <c r="D33" i="7"/>
  <c r="C33" i="7"/>
  <c r="D33" i="6"/>
  <c r="C33" i="6"/>
  <c r="D32" i="5"/>
  <c r="C32" i="5"/>
  <c r="D33" i="1"/>
  <c r="C33" i="1"/>
  <c r="D34" i="9"/>
  <c r="C34" i="9"/>
  <c r="K15" i="9"/>
  <c r="K14" i="9"/>
  <c r="K7" i="9"/>
  <c r="K8" i="9"/>
  <c r="K9" i="9"/>
  <c r="K10" i="9"/>
  <c r="K11" i="9"/>
  <c r="K12" i="9"/>
  <c r="K13" i="9"/>
  <c r="K6" i="9"/>
  <c r="K5" i="9"/>
  <c r="E17" i="7"/>
  <c r="E17" i="6"/>
  <c r="E17" i="5"/>
  <c r="E17" i="1"/>
  <c r="D17" i="1"/>
  <c r="D17" i="9"/>
  <c r="C17" i="9"/>
  <c r="C17" i="7"/>
  <c r="D17" i="7"/>
  <c r="D17" i="6"/>
  <c r="C17" i="6"/>
  <c r="D17" i="5"/>
  <c r="C17" i="5"/>
  <c r="C17" i="1"/>
</calcChain>
</file>

<file path=xl/sharedStrings.xml><?xml version="1.0" encoding="utf-8"?>
<sst xmlns="http://schemas.openxmlformats.org/spreadsheetml/2006/main" count="216" uniqueCount="77">
  <si>
    <t xml:space="preserve">MES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</si>
  <si>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</si>
  <si>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</si>
  <si>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</si>
  <si>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</si>
  <si>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</si>
  <si>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</si>
  <si>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</si>
  <si>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</si>
  <si>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</si>
  <si>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</si>
  <si>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</si>
  <si>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</si>
  <si>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MOTOS REGISTRADAS EN BUCARAMANGA</t>
  </si>
  <si>
    <t>MOTOS REGISTRADAS EN FLORIDABLANCA</t>
  </si>
  <si>
    <t>TOTAL</t>
  </si>
  <si>
    <t>MARCA</t>
  </si>
  <si>
    <t>MODELO</t>
  </si>
  <si>
    <t>REGISTRO MOTOS POR MODELO EN BUCARAMANGA</t>
  </si>
  <si>
    <t>SUZUKI</t>
  </si>
  <si>
    <t>YAMAHA</t>
  </si>
  <si>
    <t>HONDA</t>
  </si>
  <si>
    <t>AKT</t>
  </si>
  <si>
    <t>BAJAJ</t>
  </si>
  <si>
    <t>VICTORY</t>
  </si>
  <si>
    <t>KYMCO</t>
  </si>
  <si>
    <t>BMW</t>
  </si>
  <si>
    <t>HERO</t>
  </si>
  <si>
    <t>TVS</t>
  </si>
  <si>
    <t>SUZUKI GN 125</t>
  </si>
  <si>
    <t>SUZUKI DR150</t>
  </si>
  <si>
    <t xml:space="preserve">SUZUKI GIXXER </t>
  </si>
  <si>
    <t>YAMAHA XTZ125</t>
  </si>
  <si>
    <t>HONDA CB125F</t>
  </si>
  <si>
    <t>SUZUKI BEST</t>
  </si>
  <si>
    <t>AKT AK125</t>
  </si>
  <si>
    <t>SUZUKI GSX125</t>
  </si>
  <si>
    <t>YAMAHA FZN150D-6</t>
  </si>
  <si>
    <t>SUZUKI VIVA STYLE</t>
  </si>
  <si>
    <t>REGISTRO MOTOS POR MARCAS EN FLORIDABLANCA</t>
  </si>
  <si>
    <t>REGISTRO MOTOS POR MODELO EN FLORIDABLANCA</t>
  </si>
  <si>
    <t>-</t>
  </si>
  <si>
    <t>AYCO</t>
  </si>
  <si>
    <t xml:space="preserve">MOTOS REGISTRADAS EN GIRÓN </t>
  </si>
  <si>
    <t xml:space="preserve">REGISTRO MOTOS POR MARCAS EN GIRÓN </t>
  </si>
  <si>
    <t xml:space="preserve">REGISTRO MOTOS POR MODELO EN GIRÓN </t>
  </si>
  <si>
    <t>LOS 10 MODELOS MÁS REGISTRADOS</t>
  </si>
  <si>
    <t>HONDA XR150L</t>
  </si>
  <si>
    <t>BAJAJ BOXER CT</t>
  </si>
  <si>
    <t>BAJAJ BOXER S</t>
  </si>
  <si>
    <t>SUXUKI GIXXER</t>
  </si>
  <si>
    <t>BAJAJ DISCOVERED 125</t>
  </si>
  <si>
    <t>BAJAJ PULSAR 160</t>
  </si>
  <si>
    <t>HONDA CB 160F</t>
  </si>
  <si>
    <t>VICTORY ONE</t>
  </si>
  <si>
    <t>YAMAHA XTZ250</t>
  </si>
  <si>
    <t>KTM</t>
  </si>
  <si>
    <t>YAMAHA YW125XFI</t>
  </si>
  <si>
    <t>YAMAHA T115FI</t>
  </si>
  <si>
    <t>COMBAT</t>
  </si>
  <si>
    <t>SUZUKI GIXXER</t>
  </si>
  <si>
    <t>HONDA CB160F</t>
  </si>
  <si>
    <t>BAJAJ DISCOVER 125</t>
  </si>
  <si>
    <t>YAMAHA SZ15RR</t>
  </si>
  <si>
    <t>MOTOS REGISTRADAS EN EL AREA METROPOLITANA DE BUCARAMANGA</t>
  </si>
  <si>
    <t>REGISTRO MOTOS POR MARCAS EN EL AREA METROPOLITANA DE BUCARAMANGA</t>
  </si>
  <si>
    <t>REGISTRO MOTOS POR MODELO EN EL AREA METROPOLITANA DE BUCARAMANGA</t>
  </si>
  <si>
    <t>YAMAHA TW125XFI</t>
  </si>
  <si>
    <t xml:space="preserve">REGISTRO MOTOS POR MARCAS EN EL ÁREA METROPOLITANA DE BUCARAMANGA  </t>
  </si>
  <si>
    <t xml:space="preserve">REGISTRO MOTOS POR MODELO EN  EL ÁREA METROPOLITANA DE BUCARAMANGA  </t>
  </si>
  <si>
    <t xml:space="preserve">MOTOS REGISTRADAS EN  EL ÁREA METROPOLITANA DE BUCARAMANGA  </t>
  </si>
  <si>
    <t>HOND CB125F</t>
  </si>
  <si>
    <t>REGISTRO MOTOS TOP 10 MARCAS EN BUCARAMANGA</t>
  </si>
  <si>
    <t>2019+2020+2021</t>
  </si>
  <si>
    <t>TOP 5 MODELOS DE MOTOCICLETAS MÁS REGISTRADAS EN EL ÁREA METROPOLITANA DE BUCARAMANGA EN LOS AÑOS 2019, 2020 Y 2021</t>
  </si>
  <si>
    <t>AKT AK125 NKD</t>
  </si>
  <si>
    <t>TOP MODELOS MÁS REGISTRADOS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</si>
</sst>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/>
              <a:t>TOP 5 MODELOS DE MOTOCICLETAS MÁS REGISTRADAS EN EL ÁREA METROPOLITANA DE BUCARAMANGA EN LOS AÑOS 2019 Y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tint val="54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DAF-4FBA-B678-F0E9F2D2B9F8}"/>
              </c:ext>
            </c:extLst>
          </c:dPt>
          <c:dPt>
            <c:idx val="1"/>
            <c:bubble3D val="0"/>
            <c:spPr>
              <a:solidFill>
                <a:schemeClr val="accent1">
                  <a:tint val="77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DAF-4FBA-B678-F0E9F2D2B9F8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DAF-4FBA-B678-F0E9F2D2B9F8}"/>
              </c:ext>
            </c:extLst>
          </c:dPt>
          <c:dPt>
            <c:idx val="3"/>
            <c:bubble3D val="0"/>
            <c:spPr>
              <a:solidFill>
                <a:schemeClr val="accent1">
                  <a:shade val="76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DAF-4FBA-B678-F0E9F2D2B9F8}"/>
              </c:ext>
            </c:extLst>
          </c:dPt>
          <c:dPt>
            <c:idx val="4"/>
            <c:bubble3D val="0"/>
            <c:spPr>
              <a:solidFill>
                <a:schemeClr val="accent1">
                  <a:shade val="53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DAF-4FBA-B678-F0E9F2D2B9F8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'Area metropolitana'!$O$4:$O$8</c:f>
              <c:strCache>
                <c:ptCount val="5"/>
                <c:pt idx="0">
                  <c:v>BAJAJ BOXER CT</c:v>
                </c:pt>
                <c:pt idx="1">
                  <c:v>YAMAHA FZN150D-6</c:v>
                </c:pt>
                <c:pt idx="2">
                  <c:v>HOND CB125F</c:v>
                </c:pt>
                <c:pt idx="3">
                  <c:v>SUZUKI GIXXER</c:v>
                </c:pt>
                <c:pt idx="4">
                  <c:v>HONDA XR150L</c:v>
                </c:pt>
              </c:strCache>
            </c:strRef>
          </c:cat>
          <c:val>
            <c:numRef>
              <c:f>'Area metropolitana'!$P$4:$P$8</c:f>
              <c:numCache>
                <c:formatCode>General</c:formatCode>
                <c:ptCount val="5"/>
                <c:pt idx="0">
                  <c:v>5707</c:v>
                </c:pt>
                <c:pt idx="1">
                  <c:v>3271</c:v>
                </c:pt>
                <c:pt idx="2">
                  <c:v>3441</c:v>
                </c:pt>
                <c:pt idx="3">
                  <c:v>2727</c:v>
                </c:pt>
                <c:pt idx="4">
                  <c:v>2436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39-4178-B27A-7E81E0D624E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264687</xdr:colOff>
      <xdr:row>1</xdr:row>
      <xdr:rowOff>64110</xdr:rowOff>
    </xdr:from>
    <xdr:to>
      <xdr:col>22</xdr:col>
      <xdr:colOff>275676</xdr:colOff>
      <xdr:row>14</xdr:row>
      <xdr:rowOff>96349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A3A4D4C-2689-4E26-840C-3B3773234F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2C307-44DC-4324-A005-58667DF1A42D}">
  <dimension ref="B1:R45"/>
  <sheetViews>
    <sheetView workbookViewId="0">
      <selection activeCell="B21" sqref="B21:D21"/>
    </sheetView>
  </sheetViews>
  <sheetFormatPr baseColWidth="10" defaultRowHeight="15" x14ac:dyDescent="0.25"/>
  <cols>
    <col min="2" max="2" width="17.85546875" customWidth="1"/>
    <col min="8" max="8" width="20.5703125" customWidth="1"/>
    <col min="10" max="10" width="18.85546875" customWidth="1"/>
    <col min="14" max="14" width="11.42578125" customWidth="1"/>
  </cols>
  <sheetData>
    <row r="1" spans="2:18" x14ac:dyDescent="0.25">
      <c r="H1" s="7" t="s">
        <v>46</v>
      </c>
      <c r="I1" s="7"/>
      <c r="J1" s="7"/>
    </row>
    <row r="2" spans="2:18" x14ac:dyDescent="0.25">
      <c r="B2" s="1"/>
      <c r="C2" s="1"/>
      <c r="D2" s="1"/>
      <c r="E2" s="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2:18" x14ac:dyDescent="0.25">
      <c r="B3" s="6" t="s">
        <v>13</v>
      </c>
      <c r="C3" s="6"/>
      <c r="D3" s="6"/>
      <c r="E3" s="6"/>
      <c r="F3" s="1"/>
      <c r="G3" s="1"/>
      <c r="H3" s="6" t="s">
        <v>18</v>
      </c>
      <c r="I3" s="6"/>
      <c r="J3" s="6"/>
      <c r="K3" s="6"/>
      <c r="L3" s="1"/>
      <c r="M3" s="1"/>
      <c r="N3" s="1"/>
      <c r="O3" s="1"/>
      <c r="P3" s="1"/>
      <c r="Q3" s="1"/>
      <c r="R3" s="1"/>
    </row>
    <row r="4" spans="2:18" x14ac:dyDescent="0.25">
      <c r="B4" s="1" t="s">
        <v>0</v>
      </c>
      <c r="C4" s="1">
        <v>2019</v>
      </c>
      <c r="D4" s="1">
        <v>2020</v>
      </c>
      <c r="E4" s="5">
        <v>2021</v>
      </c>
      <c r="F4" s="1"/>
      <c r="G4" s="1"/>
      <c r="H4" s="1" t="s">
        <v>17</v>
      </c>
      <c r="I4" s="1">
        <v>2019</v>
      </c>
      <c r="J4" s="1">
        <v>2020</v>
      </c>
      <c r="K4" s="1">
        <v>2021</v>
      </c>
      <c r="L4" s="1"/>
      <c r="M4" s="1"/>
      <c r="N4" s="1"/>
      <c r="O4" s="1"/>
      <c r="P4" s="1"/>
      <c r="Q4" s="1"/>
      <c r="R4" s="1"/>
    </row>
    <row r="5" spans="2:18" x14ac:dyDescent="0.25">
      <c r="B5" s="1" t="s">
        <v>1</v>
      </c>
      <c r="C5" s="1">
        <v>24</v>
      </c>
      <c r="D5" s="1">
        <v>175</v>
      </c>
      <c r="E5" s="5">
        <v>244</v>
      </c>
      <c r="F5" s="1"/>
      <c r="G5" s="1"/>
      <c r="H5" s="1" t="s">
        <v>29</v>
      </c>
      <c r="I5" s="1">
        <v>87</v>
      </c>
      <c r="J5" s="1">
        <v>403</v>
      </c>
      <c r="K5" s="1">
        <v>622</v>
      </c>
      <c r="L5" s="1"/>
      <c r="M5" s="1"/>
      <c r="N5" s="1"/>
      <c r="O5" s="1"/>
      <c r="P5" s="1"/>
      <c r="Q5" s="1"/>
      <c r="R5" s="1"/>
    </row>
    <row r="6" spans="2:18" x14ac:dyDescent="0.25">
      <c r="B6" s="1" t="s">
        <v>2</v>
      </c>
      <c r="C6" s="1">
        <v>42</v>
      </c>
      <c r="D6" s="1">
        <v>178</v>
      </c>
      <c r="E6" s="5">
        <v>368</v>
      </c>
      <c r="F6" s="1"/>
      <c r="G6" s="1"/>
      <c r="H6" s="1" t="s">
        <v>30</v>
      </c>
      <c r="I6" s="1">
        <v>48</v>
      </c>
      <c r="J6" s="1">
        <v>262</v>
      </c>
      <c r="K6" s="1">
        <v>247</v>
      </c>
      <c r="L6" s="1"/>
      <c r="M6" s="1"/>
      <c r="N6" s="1"/>
      <c r="O6" s="1"/>
      <c r="P6" s="1"/>
      <c r="Q6" s="1"/>
      <c r="R6" s="1"/>
    </row>
    <row r="7" spans="2:18" x14ac:dyDescent="0.25">
      <c r="B7" s="1" t="s">
        <v>3</v>
      </c>
      <c r="C7" s="1">
        <v>53</v>
      </c>
      <c r="D7" s="1">
        <v>200</v>
      </c>
      <c r="E7" s="5">
        <v>337</v>
      </c>
      <c r="F7" s="1"/>
      <c r="G7" s="1"/>
      <c r="H7" s="1" t="s">
        <v>31</v>
      </c>
      <c r="I7" s="1">
        <v>148</v>
      </c>
      <c r="J7" s="1">
        <v>262</v>
      </c>
      <c r="K7" s="1">
        <v>334</v>
      </c>
      <c r="L7" s="1"/>
      <c r="M7" s="1"/>
      <c r="N7" s="1"/>
      <c r="O7" s="1"/>
      <c r="P7" s="1"/>
      <c r="Q7" s="1"/>
      <c r="R7" s="1"/>
    </row>
    <row r="8" spans="2:18" x14ac:dyDescent="0.25">
      <c r="B8" s="1" t="s">
        <v>4</v>
      </c>
      <c r="C8" s="1">
        <v>95</v>
      </c>
      <c r="D8" s="1">
        <v>0</v>
      </c>
      <c r="E8" s="5">
        <v>357</v>
      </c>
      <c r="F8" s="1"/>
      <c r="G8" s="1"/>
      <c r="H8" s="1" t="s">
        <v>37</v>
      </c>
      <c r="I8" s="1">
        <v>86</v>
      </c>
      <c r="J8" s="1">
        <v>120</v>
      </c>
      <c r="K8" s="1">
        <v>123</v>
      </c>
      <c r="L8" s="1"/>
      <c r="M8" s="1"/>
      <c r="N8" s="1"/>
      <c r="O8" s="1"/>
      <c r="P8" s="1"/>
      <c r="Q8" s="1"/>
      <c r="R8" s="1"/>
    </row>
    <row r="9" spans="2:18" x14ac:dyDescent="0.25">
      <c r="B9" s="1" t="s">
        <v>5</v>
      </c>
      <c r="C9" s="1">
        <v>261</v>
      </c>
      <c r="D9" s="1">
        <v>86</v>
      </c>
      <c r="E9" s="5">
        <v>274</v>
      </c>
      <c r="F9" s="1"/>
      <c r="G9" s="1"/>
      <c r="H9" s="1" t="s">
        <v>38</v>
      </c>
      <c r="I9" s="1">
        <v>87</v>
      </c>
      <c r="J9" s="1">
        <v>118</v>
      </c>
      <c r="K9" s="1">
        <v>222</v>
      </c>
      <c r="L9" s="1"/>
      <c r="M9" s="1"/>
      <c r="N9" s="1"/>
      <c r="O9" s="1"/>
      <c r="P9" s="1"/>
      <c r="Q9" s="1"/>
      <c r="R9" s="1"/>
    </row>
    <row r="10" spans="2:18" x14ac:dyDescent="0.25">
      <c r="B10" s="1" t="s">
        <v>6</v>
      </c>
      <c r="C10" s="1">
        <v>170</v>
      </c>
      <c r="D10" s="1">
        <v>214</v>
      </c>
      <c r="E10" s="5">
        <v>351</v>
      </c>
      <c r="F10" s="1"/>
      <c r="G10" s="1"/>
      <c r="H10" s="1" t="s">
        <v>32</v>
      </c>
      <c r="I10" s="1">
        <v>80</v>
      </c>
      <c r="J10" s="1">
        <v>117</v>
      </c>
      <c r="K10" s="1">
        <v>165</v>
      </c>
      <c r="L10" s="1"/>
      <c r="M10" s="1"/>
      <c r="N10" s="1"/>
      <c r="O10" s="1"/>
      <c r="P10" s="1"/>
      <c r="Q10" s="1"/>
      <c r="R10" s="1"/>
    </row>
    <row r="11" spans="2:18" x14ac:dyDescent="0.25">
      <c r="B11" s="1" t="s">
        <v>7</v>
      </c>
      <c r="C11" s="1">
        <v>236</v>
      </c>
      <c r="D11" s="1">
        <v>299</v>
      </c>
      <c r="E11" s="5">
        <v>437</v>
      </c>
      <c r="F11" s="1"/>
      <c r="G11" s="1"/>
      <c r="H11" s="1" t="s">
        <v>33</v>
      </c>
      <c r="I11" s="1">
        <v>126</v>
      </c>
      <c r="J11" s="1">
        <v>93</v>
      </c>
      <c r="K11" s="1">
        <v>119</v>
      </c>
      <c r="L11" s="1"/>
      <c r="M11" s="1"/>
      <c r="N11" s="1"/>
      <c r="O11" s="1"/>
      <c r="P11" s="1"/>
      <c r="Q11" s="1"/>
      <c r="R11" s="1"/>
    </row>
    <row r="12" spans="2:18" x14ac:dyDescent="0.25">
      <c r="B12" s="1" t="s">
        <v>8</v>
      </c>
      <c r="C12" s="1">
        <v>204</v>
      </c>
      <c r="D12" s="1">
        <v>325</v>
      </c>
      <c r="E12" s="5">
        <v>551</v>
      </c>
      <c r="F12" s="1"/>
      <c r="G12" s="1"/>
      <c r="H12" s="1" t="s">
        <v>34</v>
      </c>
      <c r="I12" s="1">
        <v>89</v>
      </c>
      <c r="J12" s="1">
        <v>91</v>
      </c>
      <c r="K12" s="1">
        <v>33</v>
      </c>
      <c r="L12" s="1"/>
      <c r="M12" s="1"/>
      <c r="N12" s="1"/>
      <c r="O12" s="1"/>
      <c r="P12" s="1"/>
      <c r="Q12" s="1"/>
      <c r="R12" s="1"/>
    </row>
    <row r="13" spans="2:18" x14ac:dyDescent="0.25">
      <c r="B13" s="1" t="s">
        <v>9</v>
      </c>
      <c r="C13" s="1">
        <v>185</v>
      </c>
      <c r="D13" s="1">
        <v>326</v>
      </c>
      <c r="E13" s="5">
        <v>539</v>
      </c>
      <c r="F13" s="1"/>
      <c r="G13" s="1"/>
      <c r="H13" s="1" t="s">
        <v>35</v>
      </c>
      <c r="I13" s="1">
        <v>47</v>
      </c>
      <c r="J13" s="1">
        <v>85</v>
      </c>
      <c r="K13" s="1">
        <v>74</v>
      </c>
      <c r="L13" s="1"/>
      <c r="M13" s="1"/>
      <c r="N13" s="1"/>
      <c r="O13" s="1"/>
      <c r="P13" s="1"/>
      <c r="Q13" s="1"/>
      <c r="R13" s="1"/>
    </row>
    <row r="14" spans="2:18" x14ac:dyDescent="0.25">
      <c r="B14" s="1" t="s">
        <v>10</v>
      </c>
      <c r="C14" s="1">
        <v>230</v>
      </c>
      <c r="D14" s="1">
        <v>390</v>
      </c>
      <c r="E14" s="5">
        <v>414</v>
      </c>
      <c r="F14" s="1"/>
      <c r="G14" s="1"/>
      <c r="H14" s="1" t="s">
        <v>36</v>
      </c>
      <c r="I14" s="1">
        <v>58</v>
      </c>
      <c r="J14" s="1">
        <v>76</v>
      </c>
      <c r="K14" s="1">
        <v>79</v>
      </c>
      <c r="L14" s="1"/>
      <c r="M14" s="1"/>
      <c r="N14" s="1"/>
      <c r="O14" s="1"/>
      <c r="P14" s="1"/>
      <c r="Q14" s="1"/>
      <c r="R14" s="1"/>
    </row>
    <row r="15" spans="2:18" x14ac:dyDescent="0.25">
      <c r="B15" s="1" t="s">
        <v>11</v>
      </c>
      <c r="C15" s="1">
        <v>184</v>
      </c>
      <c r="D15" s="1">
        <v>366</v>
      </c>
      <c r="E15" s="5">
        <v>388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18" x14ac:dyDescent="0.25">
      <c r="B16" s="1" t="s">
        <v>12</v>
      </c>
      <c r="C16" s="1">
        <v>205</v>
      </c>
      <c r="D16" s="1">
        <v>393</v>
      </c>
      <c r="E16" s="5">
        <v>520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x14ac:dyDescent="0.25">
      <c r="B17" s="1" t="s">
        <v>15</v>
      </c>
      <c r="C17" s="1">
        <f>SUM(C5:C16)</f>
        <v>1889</v>
      </c>
      <c r="D17" s="1">
        <f>SUM(D5:D16)</f>
        <v>2952</v>
      </c>
      <c r="E17" s="5">
        <f>SUM(E5:E16)</f>
        <v>4780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 x14ac:dyDescent="0.25">
      <c r="B18" s="1"/>
      <c r="C18" s="1"/>
      <c r="D18" s="1"/>
      <c r="E18" s="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 x14ac:dyDescent="0.25">
      <c r="B19" s="1"/>
      <c r="C19" s="1"/>
      <c r="D19" s="1"/>
      <c r="E19" s="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2:18" x14ac:dyDescent="0.25">
      <c r="B20" s="1"/>
      <c r="C20" s="1"/>
      <c r="D20" s="1"/>
      <c r="E20" s="5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2:18" x14ac:dyDescent="0.25">
      <c r="B21" s="6" t="s">
        <v>72</v>
      </c>
      <c r="C21" s="6"/>
      <c r="D21" s="6"/>
      <c r="E21" s="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2:18" x14ac:dyDescent="0.25">
      <c r="B22" s="5" t="s">
        <v>16</v>
      </c>
      <c r="C22" s="5">
        <v>2019</v>
      </c>
      <c r="D22" s="5">
        <v>2020</v>
      </c>
      <c r="E22" s="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 x14ac:dyDescent="0.25">
      <c r="B23" s="5" t="s">
        <v>19</v>
      </c>
      <c r="C23" s="5">
        <v>698</v>
      </c>
      <c r="D23" s="5">
        <v>1589</v>
      </c>
      <c r="E23" s="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2:18" x14ac:dyDescent="0.25">
      <c r="B24" s="5" t="s">
        <v>20</v>
      </c>
      <c r="C24" s="5">
        <v>553</v>
      </c>
      <c r="D24" s="5">
        <v>632</v>
      </c>
      <c r="E24" s="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 x14ac:dyDescent="0.25">
      <c r="B25" s="5" t="s">
        <v>21</v>
      </c>
      <c r="C25" s="5">
        <v>389</v>
      </c>
      <c r="D25" s="5">
        <v>323</v>
      </c>
      <c r="E25" s="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2:18" x14ac:dyDescent="0.25">
      <c r="B26" s="5" t="s">
        <v>22</v>
      </c>
      <c r="C26" s="5">
        <v>158</v>
      </c>
      <c r="D26" s="5">
        <v>314</v>
      </c>
      <c r="E26" s="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2:18" x14ac:dyDescent="0.25">
      <c r="B27" s="5" t="s">
        <v>28</v>
      </c>
      <c r="C27" s="5">
        <v>50</v>
      </c>
      <c r="D27" s="5">
        <v>32</v>
      </c>
      <c r="E27" s="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 x14ac:dyDescent="0.25">
      <c r="B28" s="5" t="s">
        <v>23</v>
      </c>
      <c r="C28" s="5">
        <v>18</v>
      </c>
      <c r="D28" s="5">
        <v>23</v>
      </c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 x14ac:dyDescent="0.25">
      <c r="B29" s="5" t="s">
        <v>24</v>
      </c>
      <c r="C29" s="5">
        <v>0</v>
      </c>
      <c r="D29" s="5">
        <v>14</v>
      </c>
      <c r="E29" s="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 x14ac:dyDescent="0.25">
      <c r="B30" s="5" t="s">
        <v>25</v>
      </c>
      <c r="C30" s="5">
        <v>7</v>
      </c>
      <c r="D30" s="5">
        <v>5</v>
      </c>
      <c r="E30" s="5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 x14ac:dyDescent="0.25">
      <c r="B31" s="5" t="s">
        <v>26</v>
      </c>
      <c r="C31" s="5">
        <v>1</v>
      </c>
      <c r="D31" s="5">
        <v>3</v>
      </c>
      <c r="E31" s="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 x14ac:dyDescent="0.25">
      <c r="B32" s="5" t="s">
        <v>27</v>
      </c>
      <c r="C32" s="5">
        <v>1</v>
      </c>
      <c r="D32" s="5">
        <v>1</v>
      </c>
      <c r="E32" s="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x14ac:dyDescent="0.25">
      <c r="B33" s="5" t="s">
        <v>15</v>
      </c>
      <c r="C33" s="5">
        <f>SUM(C23:C32)</f>
        <v>1875</v>
      </c>
      <c r="D33" s="5">
        <f>SUM(D23:D32)</f>
        <v>2936</v>
      </c>
      <c r="E33" s="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 x14ac:dyDescent="0.25">
      <c r="B34" s="1"/>
      <c r="C34" s="1"/>
      <c r="D34" s="1"/>
      <c r="E34" s="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 x14ac:dyDescent="0.25">
      <c r="B35" s="1"/>
      <c r="C35" s="1"/>
      <c r="D35" s="1"/>
      <c r="E35" s="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x14ac:dyDescent="0.25">
      <c r="B36" s="1"/>
      <c r="C36" s="1"/>
      <c r="D36" s="1"/>
      <c r="E36" s="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 x14ac:dyDescent="0.25">
      <c r="B37" s="1"/>
      <c r="C37" s="1"/>
      <c r="D37" s="1"/>
      <c r="E37" s="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 x14ac:dyDescent="0.25">
      <c r="B38" s="1"/>
      <c r="C38" s="1"/>
      <c r="D38" s="1"/>
      <c r="E38" s="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 x14ac:dyDescent="0.25">
      <c r="B39" s="1"/>
      <c r="C39" s="1"/>
      <c r="D39" s="1"/>
      <c r="E39" s="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 x14ac:dyDescent="0.25">
      <c r="B40" s="1"/>
      <c r="C40" s="1"/>
      <c r="D40" s="1"/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 x14ac:dyDescent="0.25">
      <c r="B41" s="1"/>
      <c r="C41" s="1"/>
      <c r="D41" s="1"/>
      <c r="E41" s="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 x14ac:dyDescent="0.25">
      <c r="B42" s="1"/>
      <c r="C42" s="1"/>
      <c r="D42" s="1"/>
      <c r="E42" s="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 x14ac:dyDescent="0.25">
      <c r="B43" s="1"/>
      <c r="C43" s="1"/>
      <c r="D43" s="1"/>
      <c r="E43" s="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 x14ac:dyDescent="0.25">
      <c r="B44" s="1"/>
      <c r="C44" s="1"/>
      <c r="D44" s="1"/>
      <c r="E44" s="5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 x14ac:dyDescent="0.25">
      <c r="B45" s="1"/>
      <c r="C45" s="1"/>
      <c r="D45" s="1"/>
      <c r="E45" s="5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</sheetData>
  <mergeCells count="4">
    <mergeCell ref="B21:D21"/>
    <mergeCell ref="H1:J1"/>
    <mergeCell ref="B3:E3"/>
    <mergeCell ref="H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4771C-BF00-41DE-8DFB-991F7AD242BE}">
  <dimension ref="B1:R45"/>
  <sheetViews>
    <sheetView workbookViewId="0">
      <selection activeCell="L19" sqref="L19"/>
    </sheetView>
  </sheetViews>
  <sheetFormatPr baseColWidth="10" defaultRowHeight="15" x14ac:dyDescent="0.25"/>
  <cols>
    <col min="2" max="2" width="17.85546875" customWidth="1"/>
    <col min="6" max="6" width="9" customWidth="1"/>
    <col min="8" max="8" width="22.5703125" customWidth="1"/>
    <col min="10" max="10" width="18.85546875" customWidth="1"/>
    <col min="14" max="14" width="11.42578125" customWidth="1"/>
  </cols>
  <sheetData>
    <row r="1" spans="2:18" x14ac:dyDescent="0.25">
      <c r="H1" s="7" t="s">
        <v>46</v>
      </c>
      <c r="I1" s="7"/>
      <c r="J1" s="7"/>
    </row>
    <row r="2" spans="2:18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18" x14ac:dyDescent="0.25">
      <c r="B3" s="6" t="s">
        <v>14</v>
      </c>
      <c r="C3" s="6"/>
      <c r="D3" s="6"/>
      <c r="E3" s="6"/>
      <c r="F3" s="2"/>
      <c r="G3" s="2"/>
      <c r="H3" s="6" t="s">
        <v>40</v>
      </c>
      <c r="I3" s="6"/>
      <c r="J3" s="6"/>
      <c r="K3" s="6"/>
      <c r="L3" s="2"/>
      <c r="M3" s="2"/>
      <c r="N3" s="2"/>
      <c r="O3" s="2"/>
      <c r="P3" s="2"/>
      <c r="Q3" s="2"/>
      <c r="R3" s="2"/>
    </row>
    <row r="4" spans="2:18" x14ac:dyDescent="0.25">
      <c r="B4" s="2" t="s">
        <v>0</v>
      </c>
      <c r="C4" s="2">
        <v>2019</v>
      </c>
      <c r="D4" s="2">
        <v>2020</v>
      </c>
      <c r="E4" s="2">
        <v>2021</v>
      </c>
      <c r="F4" s="2"/>
      <c r="G4" s="2"/>
      <c r="H4" s="2" t="s">
        <v>17</v>
      </c>
      <c r="I4" s="2">
        <v>2019</v>
      </c>
      <c r="J4" s="2">
        <v>2020</v>
      </c>
      <c r="K4" s="2">
        <v>2021</v>
      </c>
      <c r="L4" s="2"/>
      <c r="M4" s="2"/>
      <c r="N4" s="2"/>
      <c r="O4" s="2"/>
      <c r="P4" s="2"/>
      <c r="Q4" s="2"/>
      <c r="R4" s="2"/>
    </row>
    <row r="5" spans="2:18" x14ac:dyDescent="0.25">
      <c r="B5" s="2" t="s">
        <v>1</v>
      </c>
      <c r="C5" s="2">
        <v>196</v>
      </c>
      <c r="D5" s="2">
        <v>285</v>
      </c>
      <c r="E5" s="2">
        <v>189</v>
      </c>
      <c r="F5" s="2"/>
      <c r="G5" s="2"/>
      <c r="H5" s="2" t="s">
        <v>47</v>
      </c>
      <c r="I5" s="2">
        <v>365</v>
      </c>
      <c r="J5" s="2">
        <v>318</v>
      </c>
      <c r="K5" s="2">
        <v>7</v>
      </c>
      <c r="L5" s="2"/>
      <c r="M5" s="2"/>
      <c r="N5" s="2"/>
      <c r="O5" s="2"/>
      <c r="P5" s="2"/>
      <c r="Q5" s="2"/>
      <c r="R5" s="2"/>
    </row>
    <row r="6" spans="2:18" x14ac:dyDescent="0.25">
      <c r="B6" s="2" t="s">
        <v>2</v>
      </c>
      <c r="C6" s="2">
        <v>205</v>
      </c>
      <c r="D6" s="2">
        <v>262</v>
      </c>
      <c r="E6" s="2">
        <v>255</v>
      </c>
      <c r="F6" s="2"/>
      <c r="G6" s="2"/>
      <c r="H6" s="2" t="s">
        <v>33</v>
      </c>
      <c r="I6" s="2">
        <v>241</v>
      </c>
      <c r="J6" s="2">
        <v>177</v>
      </c>
      <c r="K6" s="2">
        <v>119</v>
      </c>
      <c r="L6" s="2"/>
      <c r="M6" s="2"/>
      <c r="N6" s="2"/>
      <c r="O6" s="2"/>
      <c r="P6" s="2"/>
      <c r="Q6" s="2"/>
      <c r="R6" s="2"/>
    </row>
    <row r="7" spans="2:18" x14ac:dyDescent="0.25">
      <c r="B7" s="2" t="s">
        <v>3</v>
      </c>
      <c r="C7" s="2">
        <v>185</v>
      </c>
      <c r="D7" s="2">
        <v>191</v>
      </c>
      <c r="E7" s="2">
        <v>265</v>
      </c>
      <c r="F7" s="2"/>
      <c r="G7" s="2"/>
      <c r="H7" s="2" t="s">
        <v>48</v>
      </c>
      <c r="I7" s="2">
        <v>227</v>
      </c>
      <c r="J7" s="2">
        <v>164</v>
      </c>
      <c r="K7" s="2">
        <v>246</v>
      </c>
      <c r="L7" s="2"/>
      <c r="M7" s="2"/>
      <c r="N7" s="2"/>
      <c r="O7" s="2"/>
      <c r="P7" s="2"/>
      <c r="Q7" s="2"/>
      <c r="R7" s="2"/>
    </row>
    <row r="8" spans="2:18" x14ac:dyDescent="0.25">
      <c r="B8" s="2" t="s">
        <v>4</v>
      </c>
      <c r="C8" s="2">
        <v>223</v>
      </c>
      <c r="D8" s="2" t="s">
        <v>41</v>
      </c>
      <c r="E8" s="2">
        <v>233</v>
      </c>
      <c r="F8" s="2"/>
      <c r="G8" s="2"/>
      <c r="H8" s="2" t="s">
        <v>49</v>
      </c>
      <c r="I8" s="2">
        <v>89</v>
      </c>
      <c r="J8" s="2">
        <v>132</v>
      </c>
      <c r="K8" s="2">
        <v>73</v>
      </c>
      <c r="L8" s="2"/>
      <c r="M8" s="2"/>
      <c r="N8" s="2"/>
      <c r="O8" s="2"/>
      <c r="P8" s="2"/>
      <c r="Q8" s="2"/>
      <c r="R8" s="2"/>
    </row>
    <row r="9" spans="2:18" x14ac:dyDescent="0.25">
      <c r="B9" s="2" t="s">
        <v>5</v>
      </c>
      <c r="C9" s="2">
        <v>246</v>
      </c>
      <c r="D9" s="2">
        <v>52</v>
      </c>
      <c r="E9" s="2">
        <v>163</v>
      </c>
      <c r="F9" s="2"/>
      <c r="G9" s="2"/>
      <c r="H9" s="2" t="s">
        <v>50</v>
      </c>
      <c r="I9" s="2">
        <v>38</v>
      </c>
      <c r="J9" s="2">
        <v>92</v>
      </c>
      <c r="K9" s="2">
        <v>103</v>
      </c>
      <c r="L9" s="2"/>
      <c r="M9" s="2"/>
      <c r="N9" s="2"/>
      <c r="O9" s="2"/>
      <c r="P9" s="2"/>
      <c r="Q9" s="2"/>
      <c r="R9" s="2"/>
    </row>
    <row r="10" spans="2:18" x14ac:dyDescent="0.25">
      <c r="B10" s="2" t="s">
        <v>6</v>
      </c>
      <c r="C10" s="2">
        <v>173</v>
      </c>
      <c r="D10" s="2">
        <v>208</v>
      </c>
      <c r="E10" s="2">
        <v>182</v>
      </c>
      <c r="F10" s="2"/>
      <c r="G10" s="2"/>
      <c r="H10" s="2" t="s">
        <v>51</v>
      </c>
      <c r="I10" s="2">
        <v>99</v>
      </c>
      <c r="J10" s="2">
        <v>76</v>
      </c>
      <c r="K10" s="2">
        <v>63</v>
      </c>
      <c r="L10" s="2"/>
      <c r="M10" s="2"/>
      <c r="N10" s="2"/>
      <c r="O10" s="2"/>
      <c r="P10" s="2"/>
      <c r="Q10" s="2"/>
      <c r="R10" s="2"/>
    </row>
    <row r="11" spans="2:18" x14ac:dyDescent="0.25">
      <c r="B11" s="2" t="s">
        <v>7</v>
      </c>
      <c r="C11" s="2">
        <v>225</v>
      </c>
      <c r="D11" s="2">
        <v>260</v>
      </c>
      <c r="E11" s="2">
        <v>257</v>
      </c>
      <c r="F11" s="2"/>
      <c r="G11" s="2"/>
      <c r="H11" s="2" t="s">
        <v>52</v>
      </c>
      <c r="I11" s="2">
        <v>72</v>
      </c>
      <c r="J11" s="2">
        <v>74</v>
      </c>
      <c r="K11" s="2">
        <v>27</v>
      </c>
      <c r="L11" s="2"/>
      <c r="M11" s="2"/>
      <c r="N11" s="2"/>
      <c r="O11" s="2"/>
      <c r="P11" s="2"/>
      <c r="Q11" s="2"/>
      <c r="R11" s="2"/>
    </row>
    <row r="12" spans="2:18" x14ac:dyDescent="0.25">
      <c r="B12" s="2" t="s">
        <v>8</v>
      </c>
      <c r="C12" s="2">
        <v>287</v>
      </c>
      <c r="D12" s="2">
        <v>213</v>
      </c>
      <c r="E12" s="2">
        <v>294</v>
      </c>
      <c r="F12" s="2"/>
      <c r="G12" s="2"/>
      <c r="H12" s="2" t="s">
        <v>53</v>
      </c>
      <c r="I12" s="2">
        <v>88</v>
      </c>
      <c r="J12" s="2">
        <v>65</v>
      </c>
      <c r="K12" s="2">
        <v>37</v>
      </c>
      <c r="L12" s="2"/>
      <c r="M12" s="2"/>
      <c r="N12" s="2"/>
      <c r="O12" s="2"/>
      <c r="P12" s="2"/>
      <c r="Q12" s="2"/>
      <c r="R12" s="2"/>
    </row>
    <row r="13" spans="2:18" x14ac:dyDescent="0.25">
      <c r="B13" s="2" t="s">
        <v>9</v>
      </c>
      <c r="C13" s="2">
        <v>230</v>
      </c>
      <c r="D13" s="2">
        <v>202</v>
      </c>
      <c r="E13" s="2">
        <v>265</v>
      </c>
      <c r="F13" s="2"/>
      <c r="G13" s="2"/>
      <c r="H13" s="2" t="s">
        <v>54</v>
      </c>
      <c r="I13" s="2">
        <v>87</v>
      </c>
      <c r="J13" s="2">
        <v>59</v>
      </c>
      <c r="K13" s="2">
        <v>88</v>
      </c>
      <c r="L13" s="2"/>
      <c r="M13" s="2"/>
      <c r="N13" s="2"/>
      <c r="O13" s="2"/>
      <c r="P13" s="2"/>
      <c r="Q13" s="2"/>
      <c r="R13" s="2"/>
    </row>
    <row r="14" spans="2:18" x14ac:dyDescent="0.25">
      <c r="B14" s="2" t="s">
        <v>10</v>
      </c>
      <c r="C14" s="2">
        <v>267</v>
      </c>
      <c r="D14" s="2">
        <v>160</v>
      </c>
      <c r="E14" s="2">
        <v>284</v>
      </c>
      <c r="F14" s="2"/>
      <c r="G14" s="2"/>
      <c r="H14" s="2" t="s">
        <v>55</v>
      </c>
      <c r="I14" s="2">
        <v>13</v>
      </c>
      <c r="J14" s="2">
        <v>55</v>
      </c>
      <c r="K14" s="2">
        <v>55</v>
      </c>
      <c r="L14" s="2"/>
      <c r="M14" s="2"/>
      <c r="N14" s="2"/>
      <c r="O14" s="2"/>
      <c r="P14" s="2"/>
      <c r="Q14" s="2"/>
      <c r="R14" s="2"/>
    </row>
    <row r="15" spans="2:18" x14ac:dyDescent="0.25">
      <c r="B15" s="2" t="s">
        <v>11</v>
      </c>
      <c r="C15" s="2">
        <v>186</v>
      </c>
      <c r="D15" s="2">
        <v>250</v>
      </c>
      <c r="E15" s="2">
        <v>199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x14ac:dyDescent="0.25">
      <c r="B16" s="2" t="s">
        <v>12</v>
      </c>
      <c r="C16" s="2">
        <v>253</v>
      </c>
      <c r="D16" s="2">
        <v>243</v>
      </c>
      <c r="E16" s="2">
        <v>269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8" x14ac:dyDescent="0.25">
      <c r="B17" s="2" t="s">
        <v>15</v>
      </c>
      <c r="C17" s="2">
        <f>SUM(C5:C16)</f>
        <v>2676</v>
      </c>
      <c r="D17" s="2">
        <f>SUM(D5:D16)</f>
        <v>2326</v>
      </c>
      <c r="E17" s="2">
        <f>SUM(E5:E16)</f>
        <v>2855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18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18" x14ac:dyDescent="0.25">
      <c r="B20" s="6" t="s">
        <v>39</v>
      </c>
      <c r="C20" s="6"/>
      <c r="D20" s="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18" x14ac:dyDescent="0.25">
      <c r="B21" s="5" t="s">
        <v>16</v>
      </c>
      <c r="C21" s="5">
        <v>2019</v>
      </c>
      <c r="D21" s="5">
        <v>2020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18" x14ac:dyDescent="0.25">
      <c r="B22" s="5" t="s">
        <v>21</v>
      </c>
      <c r="C22" s="5">
        <v>1088</v>
      </c>
      <c r="D22" s="5">
        <v>772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18" x14ac:dyDescent="0.25">
      <c r="B23" s="5" t="s">
        <v>23</v>
      </c>
      <c r="C23" s="5">
        <v>653</v>
      </c>
      <c r="D23" s="5">
        <v>572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2:18" x14ac:dyDescent="0.25">
      <c r="B24" s="5" t="s">
        <v>19</v>
      </c>
      <c r="C24" s="5">
        <v>151</v>
      </c>
      <c r="D24" s="5">
        <v>275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2:18" x14ac:dyDescent="0.25">
      <c r="B25" s="5" t="s">
        <v>20</v>
      </c>
      <c r="C25" s="5">
        <v>234</v>
      </c>
      <c r="D25" s="5">
        <v>239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2:18" x14ac:dyDescent="0.25">
      <c r="B26" s="5" t="s">
        <v>24</v>
      </c>
      <c r="C26" s="5">
        <v>126</v>
      </c>
      <c r="D26" s="5">
        <v>189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18" x14ac:dyDescent="0.25">
      <c r="B27" s="5" t="s">
        <v>22</v>
      </c>
      <c r="C27" s="5">
        <v>70</v>
      </c>
      <c r="D27" s="5">
        <v>84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18" x14ac:dyDescent="0.25">
      <c r="B28" s="5" t="s">
        <v>42</v>
      </c>
      <c r="C28" s="5">
        <v>42</v>
      </c>
      <c r="D28" s="5">
        <v>50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2:18" x14ac:dyDescent="0.25">
      <c r="B29" s="5" t="s">
        <v>27</v>
      </c>
      <c r="C29" s="5">
        <v>91</v>
      </c>
      <c r="D29" s="5">
        <v>39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18" x14ac:dyDescent="0.25">
      <c r="B30" s="5" t="s">
        <v>25</v>
      </c>
      <c r="C30" s="5">
        <v>73</v>
      </c>
      <c r="D30" s="5">
        <v>33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2:18" x14ac:dyDescent="0.25">
      <c r="B31" s="5" t="s">
        <v>28</v>
      </c>
      <c r="C31" s="5">
        <v>44</v>
      </c>
      <c r="D31" s="5">
        <v>27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x14ac:dyDescent="0.25">
      <c r="B32" s="5" t="s">
        <v>15</v>
      </c>
      <c r="C32" s="5">
        <f>SUM(C22:C31)</f>
        <v>2572</v>
      </c>
      <c r="D32" s="5">
        <f>SUM(D22:D31)</f>
        <v>2280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2:18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2:18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2:1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18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18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18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18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18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18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18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1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1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1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</sheetData>
  <mergeCells count="4">
    <mergeCell ref="B20:D20"/>
    <mergeCell ref="H1:J1"/>
    <mergeCell ref="B3:E3"/>
    <mergeCell ref="H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5199-8391-4271-8492-528FB211F8A7}">
  <dimension ref="B1:R45"/>
  <sheetViews>
    <sheetView workbookViewId="0">
      <selection activeCell="J19" sqref="J19"/>
    </sheetView>
  </sheetViews>
  <sheetFormatPr baseColWidth="10" defaultRowHeight="15" x14ac:dyDescent="0.25"/>
  <cols>
    <col min="2" max="2" width="17.85546875" customWidth="1"/>
    <col min="6" max="6" width="9" customWidth="1"/>
    <col min="8" max="8" width="20.5703125" customWidth="1"/>
    <col min="10" max="10" width="18.85546875" customWidth="1"/>
    <col min="14" max="14" width="11.42578125" customWidth="1"/>
  </cols>
  <sheetData>
    <row r="1" spans="2:18" x14ac:dyDescent="0.25">
      <c r="H1" s="7" t="s">
        <v>46</v>
      </c>
      <c r="I1" s="7"/>
      <c r="J1" s="7"/>
      <c r="K1" s="7"/>
    </row>
    <row r="2" spans="2:18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18" x14ac:dyDescent="0.25">
      <c r="B3" s="6" t="s">
        <v>43</v>
      </c>
      <c r="C3" s="6"/>
      <c r="D3" s="6"/>
      <c r="E3" s="6"/>
      <c r="F3" s="2"/>
      <c r="G3" s="2"/>
      <c r="H3" s="6" t="s">
        <v>45</v>
      </c>
      <c r="I3" s="6"/>
      <c r="J3" s="6"/>
      <c r="K3" s="6"/>
      <c r="L3" s="2"/>
      <c r="M3" s="2"/>
      <c r="N3" s="2"/>
      <c r="O3" s="2"/>
      <c r="P3" s="2"/>
      <c r="Q3" s="2"/>
      <c r="R3" s="2"/>
    </row>
    <row r="4" spans="2:18" x14ac:dyDescent="0.25">
      <c r="B4" s="2" t="s">
        <v>0</v>
      </c>
      <c r="C4" s="2">
        <v>2019</v>
      </c>
      <c r="D4" s="2">
        <v>2020</v>
      </c>
      <c r="E4" s="2">
        <v>2021</v>
      </c>
      <c r="F4" s="2"/>
      <c r="G4" s="2"/>
      <c r="H4" s="2" t="s">
        <v>17</v>
      </c>
      <c r="I4" s="4">
        <v>2019</v>
      </c>
      <c r="J4" s="2">
        <v>2020</v>
      </c>
      <c r="K4" s="2">
        <v>2021</v>
      </c>
      <c r="L4" s="2"/>
      <c r="M4" s="2"/>
      <c r="N4" s="2"/>
      <c r="O4" s="2"/>
      <c r="P4" s="2"/>
      <c r="Q4" s="2"/>
      <c r="R4" s="2"/>
    </row>
    <row r="5" spans="2:18" x14ac:dyDescent="0.25">
      <c r="B5" s="2" t="s">
        <v>1</v>
      </c>
      <c r="C5" s="2">
        <v>1805</v>
      </c>
      <c r="D5" s="2">
        <v>1813</v>
      </c>
      <c r="E5" s="2">
        <v>1575</v>
      </c>
      <c r="F5" s="2"/>
      <c r="G5" s="2"/>
      <c r="H5" s="2" t="s">
        <v>48</v>
      </c>
      <c r="I5" s="4">
        <v>2013</v>
      </c>
      <c r="J5" s="2">
        <v>1018</v>
      </c>
      <c r="K5" s="2">
        <v>1912</v>
      </c>
      <c r="L5" s="2"/>
      <c r="M5" s="2"/>
      <c r="N5" s="2"/>
      <c r="O5" s="2"/>
      <c r="P5" s="2"/>
      <c r="Q5" s="2"/>
      <c r="R5" s="2"/>
    </row>
    <row r="6" spans="2:18" x14ac:dyDescent="0.25">
      <c r="B6" s="2" t="s">
        <v>2</v>
      </c>
      <c r="C6" s="2">
        <v>1778</v>
      </c>
      <c r="D6" s="2">
        <v>1933</v>
      </c>
      <c r="E6" s="2">
        <v>1837</v>
      </c>
      <c r="F6" s="2"/>
      <c r="G6" s="2"/>
      <c r="H6" s="2" t="s">
        <v>37</v>
      </c>
      <c r="I6" s="2">
        <v>1120</v>
      </c>
      <c r="J6" s="2">
        <v>943</v>
      </c>
      <c r="K6" s="2">
        <v>522</v>
      </c>
      <c r="L6" s="2"/>
      <c r="M6" s="2"/>
      <c r="N6" s="2"/>
      <c r="O6" s="2"/>
      <c r="P6" s="2"/>
      <c r="Q6" s="2"/>
      <c r="R6" s="2"/>
    </row>
    <row r="7" spans="2:18" x14ac:dyDescent="0.25">
      <c r="B7" s="2" t="s">
        <v>3</v>
      </c>
      <c r="C7" s="2">
        <v>1995</v>
      </c>
      <c r="D7" s="2">
        <v>1353</v>
      </c>
      <c r="E7" s="2">
        <v>2213</v>
      </c>
      <c r="F7" s="2"/>
      <c r="G7" s="2"/>
      <c r="H7" s="2" t="s">
        <v>33</v>
      </c>
      <c r="I7" s="2">
        <v>845</v>
      </c>
      <c r="J7" s="2">
        <v>848</v>
      </c>
      <c r="K7" s="2">
        <v>615</v>
      </c>
      <c r="L7" s="2"/>
      <c r="M7" s="2"/>
      <c r="N7" s="2"/>
      <c r="O7" s="2"/>
      <c r="P7" s="2"/>
      <c r="Q7" s="2"/>
      <c r="R7" s="2"/>
    </row>
    <row r="8" spans="2:18" x14ac:dyDescent="0.25">
      <c r="B8" s="2" t="s">
        <v>4</v>
      </c>
      <c r="C8" s="2">
        <v>1751</v>
      </c>
      <c r="D8" s="2">
        <v>4</v>
      </c>
      <c r="E8" s="2">
        <v>1921</v>
      </c>
      <c r="F8" s="2"/>
      <c r="G8" s="2"/>
      <c r="H8" s="2" t="s">
        <v>57</v>
      </c>
      <c r="I8" s="2">
        <v>886</v>
      </c>
      <c r="J8" s="2">
        <v>590</v>
      </c>
      <c r="K8" s="2">
        <v>464</v>
      </c>
      <c r="L8" s="2"/>
      <c r="M8" s="2"/>
      <c r="N8" s="2"/>
      <c r="O8" s="2"/>
      <c r="P8" s="2"/>
      <c r="Q8" s="2"/>
      <c r="R8" s="2"/>
    </row>
    <row r="9" spans="2:18" x14ac:dyDescent="0.25">
      <c r="B9" s="2" t="s">
        <v>5</v>
      </c>
      <c r="C9" s="2">
        <v>1790</v>
      </c>
      <c r="D9" s="2">
        <v>598</v>
      </c>
      <c r="E9" s="2">
        <v>1723</v>
      </c>
      <c r="F9" s="2"/>
      <c r="G9" s="2"/>
      <c r="H9" s="2" t="s">
        <v>47</v>
      </c>
      <c r="I9" s="2">
        <v>793</v>
      </c>
      <c r="J9" s="2">
        <v>581</v>
      </c>
      <c r="K9" s="2">
        <v>136</v>
      </c>
      <c r="L9" s="2"/>
      <c r="M9" s="2"/>
      <c r="N9" s="2"/>
      <c r="O9" s="2"/>
      <c r="P9" s="2"/>
      <c r="Q9" s="2"/>
      <c r="R9" s="2"/>
    </row>
    <row r="10" spans="2:18" x14ac:dyDescent="0.25">
      <c r="B10" s="2" t="s">
        <v>6</v>
      </c>
      <c r="C10" s="2">
        <v>1422</v>
      </c>
      <c r="D10" s="2">
        <v>1321</v>
      </c>
      <c r="E10" s="2">
        <v>1943</v>
      </c>
      <c r="F10" s="2"/>
      <c r="G10" s="2"/>
      <c r="H10" s="2" t="s">
        <v>32</v>
      </c>
      <c r="I10" s="2">
        <v>688</v>
      </c>
      <c r="J10" s="2">
        <v>580</v>
      </c>
      <c r="K10" s="2">
        <v>504</v>
      </c>
      <c r="L10" s="2"/>
      <c r="M10" s="2"/>
      <c r="N10" s="2"/>
      <c r="O10" s="2"/>
      <c r="P10" s="2"/>
      <c r="Q10" s="2"/>
      <c r="R10" s="2"/>
    </row>
    <row r="11" spans="2:18" x14ac:dyDescent="0.25">
      <c r="B11" s="2" t="s">
        <v>7</v>
      </c>
      <c r="C11" s="2">
        <v>1639</v>
      </c>
      <c r="D11" s="2">
        <v>1738</v>
      </c>
      <c r="E11" s="2">
        <v>2264</v>
      </c>
      <c r="F11" s="2"/>
      <c r="G11" s="2"/>
      <c r="H11" s="2" t="s">
        <v>35</v>
      </c>
      <c r="I11" s="2">
        <v>901</v>
      </c>
      <c r="J11" s="2">
        <v>575</v>
      </c>
      <c r="K11" s="2">
        <v>62</v>
      </c>
      <c r="L11" s="2"/>
      <c r="M11" s="2"/>
      <c r="N11" s="2"/>
      <c r="O11" s="2"/>
      <c r="P11" s="2"/>
      <c r="Q11" s="2"/>
      <c r="R11" s="2"/>
    </row>
    <row r="12" spans="2:18" x14ac:dyDescent="0.25">
      <c r="B12" s="2" t="s">
        <v>8</v>
      </c>
      <c r="C12" s="2">
        <v>1700</v>
      </c>
      <c r="D12" s="2">
        <v>1387</v>
      </c>
      <c r="E12" s="2">
        <v>2028</v>
      </c>
      <c r="F12" s="2"/>
      <c r="G12" s="2"/>
      <c r="H12" s="2" t="s">
        <v>49</v>
      </c>
      <c r="I12" s="2">
        <v>291</v>
      </c>
      <c r="J12" s="2">
        <v>477</v>
      </c>
      <c r="K12" s="2">
        <v>354</v>
      </c>
      <c r="L12" s="2"/>
      <c r="M12" s="2"/>
      <c r="N12" s="2"/>
      <c r="O12" s="2"/>
      <c r="P12" s="2"/>
      <c r="Q12" s="2"/>
      <c r="R12" s="2"/>
    </row>
    <row r="13" spans="2:18" x14ac:dyDescent="0.25">
      <c r="B13" s="2" t="s">
        <v>9</v>
      </c>
      <c r="C13" s="2">
        <v>1451</v>
      </c>
      <c r="D13" s="2">
        <v>1648</v>
      </c>
      <c r="E13" s="2">
        <v>2094</v>
      </c>
      <c r="F13" s="2"/>
      <c r="G13" s="2"/>
      <c r="H13" s="2" t="s">
        <v>58</v>
      </c>
      <c r="I13" s="2">
        <v>532</v>
      </c>
      <c r="J13" s="2">
        <v>467</v>
      </c>
      <c r="K13" s="2">
        <v>377</v>
      </c>
      <c r="L13" s="2"/>
      <c r="M13" s="2"/>
      <c r="N13" s="2"/>
      <c r="O13" s="2"/>
      <c r="P13" s="2"/>
      <c r="Q13" s="2"/>
      <c r="R13" s="2"/>
    </row>
    <row r="14" spans="2:18" x14ac:dyDescent="0.25">
      <c r="B14" s="2" t="s">
        <v>10</v>
      </c>
      <c r="C14" s="2">
        <v>1609</v>
      </c>
      <c r="D14" s="2">
        <v>1661</v>
      </c>
      <c r="E14" s="2">
        <v>1879</v>
      </c>
      <c r="F14" s="2"/>
      <c r="G14" s="2"/>
      <c r="H14" s="2" t="s">
        <v>54</v>
      </c>
      <c r="I14" s="2">
        <v>627</v>
      </c>
      <c r="J14" s="2">
        <v>456</v>
      </c>
      <c r="K14" s="2">
        <v>628</v>
      </c>
      <c r="L14" s="2"/>
      <c r="M14" s="2"/>
      <c r="N14" s="2"/>
      <c r="O14" s="2"/>
      <c r="P14" s="2"/>
      <c r="Q14" s="2"/>
      <c r="R14" s="2"/>
    </row>
    <row r="15" spans="2:18" x14ac:dyDescent="0.25">
      <c r="B15" s="2" t="s">
        <v>11</v>
      </c>
      <c r="C15" s="2">
        <v>1509</v>
      </c>
      <c r="D15" s="2">
        <v>1363</v>
      </c>
      <c r="E15" s="2">
        <v>1859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x14ac:dyDescent="0.25">
      <c r="B16" s="2" t="s">
        <v>12</v>
      </c>
      <c r="C16" s="2">
        <v>1927</v>
      </c>
      <c r="D16" s="2">
        <v>1872</v>
      </c>
      <c r="E16" s="2">
        <v>2067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8" x14ac:dyDescent="0.25">
      <c r="B17" s="2" t="s">
        <v>15</v>
      </c>
      <c r="C17" s="2">
        <f>SUM(C5:C16)</f>
        <v>20376</v>
      </c>
      <c r="D17" s="2">
        <f>SUM(D5:D16)</f>
        <v>16691</v>
      </c>
      <c r="E17" s="2">
        <f>SUM(E5:E16)</f>
        <v>23403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18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18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18" x14ac:dyDescent="0.25">
      <c r="B21" s="6" t="s">
        <v>44</v>
      </c>
      <c r="C21" s="6"/>
      <c r="D21" s="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18" x14ac:dyDescent="0.25">
      <c r="B22" s="5" t="s">
        <v>16</v>
      </c>
      <c r="C22" s="5">
        <v>2019</v>
      </c>
      <c r="D22" s="5">
        <v>2020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18" x14ac:dyDescent="0.25">
      <c r="B23" s="5" t="s">
        <v>20</v>
      </c>
      <c r="C23" s="5">
        <v>4946</v>
      </c>
      <c r="D23" s="5">
        <v>4326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2:18" x14ac:dyDescent="0.25">
      <c r="B24" s="5" t="s">
        <v>23</v>
      </c>
      <c r="C24" s="5">
        <v>4412</v>
      </c>
      <c r="D24" s="5">
        <v>2860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2:18" x14ac:dyDescent="0.25">
      <c r="B25" s="5" t="s">
        <v>21</v>
      </c>
      <c r="C25" s="5">
        <v>3273</v>
      </c>
      <c r="D25" s="5">
        <v>2788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2:18" x14ac:dyDescent="0.25">
      <c r="B26" s="5" t="s">
        <v>22</v>
      </c>
      <c r="C26" s="5">
        <v>2891</v>
      </c>
      <c r="D26" s="5">
        <v>2118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18" x14ac:dyDescent="0.25">
      <c r="B27" s="5" t="s">
        <v>24</v>
      </c>
      <c r="C27" s="5">
        <v>949</v>
      </c>
      <c r="D27" s="5">
        <v>1744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18" x14ac:dyDescent="0.25">
      <c r="B28" s="5" t="s">
        <v>19</v>
      </c>
      <c r="C28" s="5">
        <v>2282</v>
      </c>
      <c r="D28" s="5">
        <v>1647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2:18" x14ac:dyDescent="0.25">
      <c r="B29" s="5" t="s">
        <v>28</v>
      </c>
      <c r="C29" s="5">
        <v>584</v>
      </c>
      <c r="D29" s="5">
        <v>503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18" x14ac:dyDescent="0.25">
      <c r="B30" s="5" t="s">
        <v>25</v>
      </c>
      <c r="C30" s="5">
        <v>542</v>
      </c>
      <c r="D30" s="5">
        <v>215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2:18" x14ac:dyDescent="0.25">
      <c r="B31" s="5" t="s">
        <v>27</v>
      </c>
      <c r="C31" s="5">
        <v>202</v>
      </c>
      <c r="D31" s="5">
        <v>151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x14ac:dyDescent="0.25">
      <c r="B32" s="5" t="s">
        <v>56</v>
      </c>
      <c r="C32" s="5">
        <v>148</v>
      </c>
      <c r="D32" s="5">
        <v>148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2:18" x14ac:dyDescent="0.25">
      <c r="B33" s="5" t="s">
        <v>15</v>
      </c>
      <c r="C33" s="5">
        <f>SUM(C23:C32)</f>
        <v>20229</v>
      </c>
      <c r="D33" s="5">
        <f>SUM(D23:D32)</f>
        <v>16500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2:18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2:1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18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18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18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18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18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18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18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1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1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1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</sheetData>
  <mergeCells count="4">
    <mergeCell ref="B21:D21"/>
    <mergeCell ref="B3:E3"/>
    <mergeCell ref="H3:K3"/>
    <mergeCell ref="H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30D05-5365-41B5-9718-A2F64665D5DE}">
  <dimension ref="B1:R45"/>
  <sheetViews>
    <sheetView workbookViewId="0">
      <selection activeCell="L6" sqref="L6"/>
    </sheetView>
  </sheetViews>
  <sheetFormatPr baseColWidth="10" defaultRowHeight="15" x14ac:dyDescent="0.25"/>
  <cols>
    <col min="2" max="2" width="17.85546875" customWidth="1"/>
    <col min="6" max="6" width="9" customWidth="1"/>
    <col min="8" max="8" width="20.5703125" customWidth="1"/>
    <col min="10" max="10" width="18.85546875" customWidth="1"/>
    <col min="14" max="14" width="11.42578125" customWidth="1"/>
  </cols>
  <sheetData>
    <row r="1" spans="2:18" x14ac:dyDescent="0.25">
      <c r="H1" s="7" t="s">
        <v>46</v>
      </c>
      <c r="I1" s="7"/>
      <c r="J1" s="7"/>
      <c r="K1" s="7"/>
    </row>
    <row r="2" spans="2:18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18" ht="28.5" customHeight="1" x14ac:dyDescent="0.25">
      <c r="B3" s="8" t="s">
        <v>64</v>
      </c>
      <c r="C3" s="8"/>
      <c r="D3" s="8"/>
      <c r="E3" s="8"/>
      <c r="F3" s="2"/>
      <c r="G3" s="2"/>
      <c r="H3" s="8" t="s">
        <v>66</v>
      </c>
      <c r="I3" s="8"/>
      <c r="J3" s="8"/>
      <c r="K3" s="8"/>
      <c r="L3" s="2"/>
      <c r="M3" s="2"/>
      <c r="N3" s="2"/>
      <c r="O3" s="2"/>
      <c r="P3" s="2"/>
      <c r="Q3" s="2"/>
      <c r="R3" s="2"/>
    </row>
    <row r="4" spans="2:18" x14ac:dyDescent="0.25">
      <c r="B4" s="2" t="s">
        <v>0</v>
      </c>
      <c r="C4" s="2">
        <v>2019</v>
      </c>
      <c r="D4" s="2">
        <v>2020</v>
      </c>
      <c r="E4" s="2">
        <v>2021</v>
      </c>
      <c r="F4" s="2"/>
      <c r="G4" s="2"/>
      <c r="H4" s="2" t="s">
        <v>17</v>
      </c>
      <c r="I4" s="2">
        <v>2019</v>
      </c>
      <c r="J4" s="2">
        <v>2020</v>
      </c>
      <c r="K4" s="2">
        <v>2021</v>
      </c>
      <c r="L4" s="2"/>
      <c r="M4" s="2"/>
      <c r="N4" s="2"/>
      <c r="O4" s="2"/>
      <c r="P4" s="2"/>
      <c r="Q4" s="2"/>
      <c r="R4" s="2"/>
    </row>
    <row r="5" spans="2:18" x14ac:dyDescent="0.25">
      <c r="B5" s="2" t="s">
        <v>1</v>
      </c>
      <c r="C5" s="2">
        <v>120</v>
      </c>
      <c r="D5" s="2">
        <v>109</v>
      </c>
      <c r="E5" s="2">
        <v>16</v>
      </c>
      <c r="F5" s="2"/>
      <c r="G5" s="2"/>
      <c r="H5" s="2" t="s">
        <v>60</v>
      </c>
      <c r="I5" s="2">
        <v>103</v>
      </c>
      <c r="J5" s="2">
        <v>84</v>
      </c>
      <c r="K5" s="2">
        <v>73</v>
      </c>
      <c r="L5" s="2"/>
      <c r="M5" s="2"/>
      <c r="N5" s="2"/>
      <c r="O5" s="2"/>
      <c r="P5" s="2"/>
      <c r="Q5" s="2"/>
      <c r="R5" s="2"/>
    </row>
    <row r="6" spans="2:18" x14ac:dyDescent="0.25">
      <c r="B6" s="2" t="s">
        <v>2</v>
      </c>
      <c r="C6" s="2">
        <v>141</v>
      </c>
      <c r="D6" s="2">
        <v>115</v>
      </c>
      <c r="E6" s="2">
        <v>16</v>
      </c>
      <c r="F6" s="2"/>
      <c r="G6" s="2"/>
      <c r="H6" s="2" t="s">
        <v>33</v>
      </c>
      <c r="I6" s="2">
        <v>144</v>
      </c>
      <c r="J6" s="2">
        <v>81</v>
      </c>
      <c r="K6" s="2">
        <v>33</v>
      </c>
      <c r="L6" s="2"/>
      <c r="M6" s="2"/>
      <c r="N6" s="2"/>
      <c r="O6" s="2"/>
      <c r="P6" s="2"/>
      <c r="Q6" s="2"/>
      <c r="R6" s="2"/>
    </row>
    <row r="7" spans="2:18" x14ac:dyDescent="0.25">
      <c r="B7" s="2" t="s">
        <v>3</v>
      </c>
      <c r="C7" s="2">
        <v>154</v>
      </c>
      <c r="D7" s="2">
        <v>81</v>
      </c>
      <c r="E7" s="2">
        <v>24</v>
      </c>
      <c r="F7" s="2"/>
      <c r="G7" s="2"/>
      <c r="H7" s="2" t="s">
        <v>37</v>
      </c>
      <c r="I7" s="2">
        <v>137</v>
      </c>
      <c r="J7" s="2">
        <v>80</v>
      </c>
      <c r="K7" s="2">
        <v>31</v>
      </c>
      <c r="L7" s="2"/>
      <c r="M7" s="2"/>
      <c r="N7" s="2"/>
      <c r="O7" s="2"/>
      <c r="P7" s="2"/>
      <c r="Q7" s="2"/>
      <c r="R7" s="2"/>
    </row>
    <row r="8" spans="2:18" x14ac:dyDescent="0.25">
      <c r="B8" s="2" t="s">
        <v>4</v>
      </c>
      <c r="C8" s="2">
        <v>137</v>
      </c>
      <c r="D8" s="2" t="s">
        <v>41</v>
      </c>
      <c r="E8" s="2">
        <v>20</v>
      </c>
      <c r="F8" s="2"/>
      <c r="G8" s="2"/>
      <c r="H8" s="2" t="s">
        <v>61</v>
      </c>
      <c r="I8" s="2">
        <v>75</v>
      </c>
      <c r="J8" s="2">
        <v>52</v>
      </c>
      <c r="K8" s="2">
        <v>6</v>
      </c>
      <c r="L8" s="2"/>
      <c r="M8" s="2"/>
      <c r="N8" s="2"/>
      <c r="O8" s="2"/>
      <c r="P8" s="2"/>
      <c r="Q8" s="2"/>
      <c r="R8" s="2"/>
    </row>
    <row r="9" spans="2:18" x14ac:dyDescent="0.25">
      <c r="B9" s="2" t="s">
        <v>5</v>
      </c>
      <c r="C9" s="2">
        <v>177</v>
      </c>
      <c r="D9" s="2">
        <v>1</v>
      </c>
      <c r="E9" s="2">
        <v>101</v>
      </c>
      <c r="F9" s="2"/>
      <c r="G9" s="2"/>
      <c r="H9" s="2" t="s">
        <v>48</v>
      </c>
      <c r="I9" s="2">
        <v>113</v>
      </c>
      <c r="J9" s="2">
        <v>48</v>
      </c>
      <c r="K9" s="2">
        <v>5</v>
      </c>
      <c r="L9" s="2"/>
      <c r="M9" s="2"/>
      <c r="N9" s="2"/>
      <c r="O9" s="2"/>
      <c r="P9" s="2"/>
      <c r="Q9" s="2"/>
      <c r="R9" s="2"/>
    </row>
    <row r="10" spans="2:18" x14ac:dyDescent="0.25">
      <c r="B10" s="2" t="s">
        <v>6</v>
      </c>
      <c r="C10" s="2">
        <v>122</v>
      </c>
      <c r="D10" s="2">
        <v>13</v>
      </c>
      <c r="E10" s="2">
        <v>105</v>
      </c>
      <c r="F10" s="2"/>
      <c r="G10" s="2"/>
      <c r="H10" s="2" t="s">
        <v>47</v>
      </c>
      <c r="I10" s="2">
        <v>56</v>
      </c>
      <c r="J10" s="2">
        <v>33</v>
      </c>
      <c r="K10" s="2">
        <v>1</v>
      </c>
      <c r="L10" s="2"/>
      <c r="M10" s="2"/>
      <c r="N10" s="2"/>
      <c r="O10" s="2"/>
      <c r="P10" s="2"/>
      <c r="Q10" s="2"/>
      <c r="R10" s="2"/>
    </row>
    <row r="11" spans="2:18" x14ac:dyDescent="0.25">
      <c r="B11" s="2" t="s">
        <v>7</v>
      </c>
      <c r="C11" s="2">
        <v>136</v>
      </c>
      <c r="D11" s="2">
        <v>92</v>
      </c>
      <c r="E11" s="2">
        <v>104</v>
      </c>
      <c r="F11" s="2"/>
      <c r="G11" s="2"/>
      <c r="H11" s="2" t="s">
        <v>62</v>
      </c>
      <c r="I11" s="2">
        <v>43</v>
      </c>
      <c r="J11" s="2">
        <v>29</v>
      </c>
      <c r="K11" s="2">
        <v>20</v>
      </c>
      <c r="L11" s="2"/>
      <c r="M11" s="2"/>
      <c r="N11" s="2"/>
      <c r="O11" s="2"/>
      <c r="P11" s="2"/>
      <c r="Q11" s="2"/>
      <c r="R11" s="2"/>
    </row>
    <row r="12" spans="2:18" x14ac:dyDescent="0.25">
      <c r="B12" s="2" t="s">
        <v>8</v>
      </c>
      <c r="C12" s="2">
        <v>136</v>
      </c>
      <c r="D12" s="2">
        <v>67</v>
      </c>
      <c r="E12" s="2">
        <v>97</v>
      </c>
      <c r="F12" s="2"/>
      <c r="G12" s="2"/>
      <c r="H12" s="2" t="s">
        <v>52</v>
      </c>
      <c r="I12" s="2">
        <v>30</v>
      </c>
      <c r="J12" s="2">
        <v>29</v>
      </c>
      <c r="K12" s="2" t="s">
        <v>41</v>
      </c>
      <c r="L12" s="2"/>
      <c r="M12" s="2"/>
      <c r="N12" s="2"/>
      <c r="O12" s="2"/>
      <c r="P12" s="2"/>
      <c r="Q12" s="2"/>
      <c r="R12" s="2"/>
    </row>
    <row r="13" spans="2:18" x14ac:dyDescent="0.25">
      <c r="B13" s="2" t="s">
        <v>9</v>
      </c>
      <c r="C13" s="2">
        <v>128</v>
      </c>
      <c r="D13" s="2">
        <v>133</v>
      </c>
      <c r="E13" s="2">
        <v>68</v>
      </c>
      <c r="F13" s="2"/>
      <c r="G13" s="2"/>
      <c r="H13" s="2" t="s">
        <v>63</v>
      </c>
      <c r="I13" s="2">
        <v>54</v>
      </c>
      <c r="J13" s="2">
        <v>25</v>
      </c>
      <c r="K13" s="2">
        <v>4</v>
      </c>
      <c r="L13" s="2"/>
      <c r="M13" s="2"/>
      <c r="N13" s="2"/>
      <c r="O13" s="2"/>
      <c r="P13" s="2"/>
      <c r="Q13" s="2"/>
      <c r="R13" s="2"/>
    </row>
    <row r="14" spans="2:18" x14ac:dyDescent="0.25">
      <c r="B14" s="2" t="s">
        <v>10</v>
      </c>
      <c r="C14" s="2">
        <v>149</v>
      </c>
      <c r="D14" s="2">
        <v>104</v>
      </c>
      <c r="E14" s="2">
        <v>98</v>
      </c>
      <c r="F14" s="2"/>
      <c r="G14" s="2"/>
      <c r="H14" s="2" t="s">
        <v>34</v>
      </c>
      <c r="I14" s="2">
        <v>40</v>
      </c>
      <c r="J14" s="2">
        <v>23</v>
      </c>
      <c r="K14" s="2">
        <v>1</v>
      </c>
      <c r="L14" s="2"/>
      <c r="M14" s="2"/>
      <c r="N14" s="2"/>
      <c r="O14" s="2"/>
      <c r="P14" s="2"/>
      <c r="Q14" s="2"/>
      <c r="R14" s="2"/>
    </row>
    <row r="15" spans="2:18" x14ac:dyDescent="0.25">
      <c r="B15" s="2" t="s">
        <v>11</v>
      </c>
      <c r="C15" s="2">
        <v>133</v>
      </c>
      <c r="D15" s="2">
        <v>108</v>
      </c>
      <c r="E15" s="2">
        <v>144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x14ac:dyDescent="0.25">
      <c r="B16" s="2" t="s">
        <v>12</v>
      </c>
      <c r="C16" s="2">
        <v>100</v>
      </c>
      <c r="D16" s="2">
        <v>105</v>
      </c>
      <c r="E16" s="2">
        <v>145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8" x14ac:dyDescent="0.25">
      <c r="B17" s="2" t="s">
        <v>15</v>
      </c>
      <c r="C17" s="2">
        <f>SUM(C5:C16)</f>
        <v>1633</v>
      </c>
      <c r="D17" s="2">
        <f>SUM(D5:D16)</f>
        <v>928</v>
      </c>
      <c r="E17" s="2">
        <f>SUM(E5:E16)</f>
        <v>938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18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18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18" x14ac:dyDescent="0.25">
      <c r="B21" s="8" t="s">
        <v>65</v>
      </c>
      <c r="C21" s="8"/>
      <c r="D21" s="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18" x14ac:dyDescent="0.25">
      <c r="B22" s="5" t="s">
        <v>16</v>
      </c>
      <c r="C22" s="5">
        <v>2019</v>
      </c>
      <c r="D22" s="5">
        <v>2020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18" x14ac:dyDescent="0.25">
      <c r="B23" s="5" t="s">
        <v>21</v>
      </c>
      <c r="C23" s="5">
        <v>428</v>
      </c>
      <c r="D23" s="5">
        <v>244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2:18" x14ac:dyDescent="0.25">
      <c r="B24" s="5" t="s">
        <v>19</v>
      </c>
      <c r="C24" s="5">
        <v>317</v>
      </c>
      <c r="D24" s="5">
        <v>219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2:18" x14ac:dyDescent="0.25">
      <c r="B25" s="5" t="s">
        <v>20</v>
      </c>
      <c r="C25" s="5">
        <v>419</v>
      </c>
      <c r="D25" s="5">
        <v>217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2:18" x14ac:dyDescent="0.25">
      <c r="B26" s="5" t="s">
        <v>23</v>
      </c>
      <c r="C26" s="5">
        <v>262</v>
      </c>
      <c r="D26" s="5">
        <v>140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18" x14ac:dyDescent="0.25">
      <c r="B27" s="5" t="s">
        <v>24</v>
      </c>
      <c r="C27" s="5">
        <v>22</v>
      </c>
      <c r="D27" s="5">
        <v>52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18" x14ac:dyDescent="0.25">
      <c r="B28" s="5" t="s">
        <v>22</v>
      </c>
      <c r="C28" s="5">
        <v>103</v>
      </c>
      <c r="D28" s="5">
        <v>27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2:18" x14ac:dyDescent="0.25">
      <c r="B29" s="5" t="s">
        <v>28</v>
      </c>
      <c r="C29" s="5">
        <v>42</v>
      </c>
      <c r="D29" s="5">
        <v>1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18" x14ac:dyDescent="0.25">
      <c r="B30" s="5" t="s">
        <v>25</v>
      </c>
      <c r="C30" s="5">
        <v>15</v>
      </c>
      <c r="D30" s="5">
        <v>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2:18" x14ac:dyDescent="0.25">
      <c r="B31" s="5" t="s">
        <v>56</v>
      </c>
      <c r="C31" s="5">
        <v>8</v>
      </c>
      <c r="D31" s="5">
        <v>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x14ac:dyDescent="0.25">
      <c r="B32" s="5" t="s">
        <v>59</v>
      </c>
      <c r="C32" s="5">
        <v>0</v>
      </c>
      <c r="D32" s="5">
        <v>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2:18" x14ac:dyDescent="0.25">
      <c r="B33" s="5" t="s">
        <v>15</v>
      </c>
      <c r="C33" s="5">
        <f>SUM(C23:C32)</f>
        <v>1616</v>
      </c>
      <c r="D33" s="5">
        <f>SUM(D23:D32)</f>
        <v>914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2:18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2:1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18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18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18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18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18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18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18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1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1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1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</sheetData>
  <mergeCells count="4">
    <mergeCell ref="B21:D21"/>
    <mergeCell ref="B3:E3"/>
    <mergeCell ref="H3:K3"/>
    <mergeCell ref="H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DBB5D-7AFA-45D0-8A55-52559C6806B2}">
  <dimension ref="B1:S45"/>
  <sheetViews>
    <sheetView tabSelected="1" zoomScale="104" zoomScaleNormal="175" workbookViewId="0">
      <selection activeCell="G19" sqref="G19"/>
    </sheetView>
  </sheetViews>
  <sheetFormatPr baseColWidth="10" defaultRowHeight="15" x14ac:dyDescent="0.25"/>
  <cols>
    <col min="2" max="2" width="17.85546875" customWidth="1"/>
    <col min="7" max="7" width="18.140625" customWidth="1"/>
    <col min="9" max="9" width="12.140625" customWidth="1"/>
    <col min="10" max="10" width="10" customWidth="1"/>
    <col min="11" max="11" width="14.85546875" customWidth="1"/>
    <col min="13" max="13" width="10.28515625" customWidth="1"/>
    <col min="14" max="14" width="9.28515625" customWidth="1"/>
    <col min="15" max="15" width="33.5703125" customWidth="1"/>
    <col min="16" max="16" width="15.85546875" customWidth="1"/>
  </cols>
  <sheetData>
    <row r="1" spans="2:19" x14ac:dyDescent="0.25">
      <c r="G1" s="7" t="s">
        <v>76</v>
      </c>
      <c r="H1" s="7"/>
      <c r="I1" s="7"/>
      <c r="J1" s="7"/>
      <c r="K1" s="7"/>
    </row>
    <row r="2" spans="2:19" x14ac:dyDescent="0.25"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3"/>
      <c r="N2" s="2"/>
      <c r="O2" s="2"/>
      <c r="P2" s="2"/>
      <c r="Q2" s="2"/>
      <c r="R2" s="2"/>
      <c r="S2" s="2"/>
    </row>
    <row r="3" spans="2:19" ht="31.5" customHeight="1" x14ac:dyDescent="0.25">
      <c r="B3" s="8" t="s">
        <v>70</v>
      </c>
      <c r="C3" s="8"/>
      <c r="D3" s="8"/>
      <c r="E3" s="8"/>
      <c r="F3" s="2"/>
      <c r="G3" s="8" t="s">
        <v>69</v>
      </c>
      <c r="H3" s="8"/>
      <c r="I3" s="8"/>
      <c r="J3" s="8"/>
      <c r="K3" s="8"/>
      <c r="L3" s="2"/>
      <c r="M3" s="3"/>
      <c r="N3" s="8" t="s">
        <v>74</v>
      </c>
      <c r="O3" s="8"/>
      <c r="P3" s="8"/>
      <c r="Q3" s="2"/>
      <c r="R3" s="2"/>
      <c r="S3" s="2"/>
    </row>
    <row r="4" spans="2:19" x14ac:dyDescent="0.25">
      <c r="B4" s="2" t="s">
        <v>0</v>
      </c>
      <c r="C4" s="2">
        <v>2019</v>
      </c>
      <c r="D4" s="2">
        <v>2020</v>
      </c>
      <c r="E4" s="2">
        <v>2021</v>
      </c>
      <c r="F4" s="2"/>
      <c r="G4" s="2" t="s">
        <v>17</v>
      </c>
      <c r="H4" s="2">
        <v>2019</v>
      </c>
      <c r="I4" s="2">
        <v>2020</v>
      </c>
      <c r="J4" s="5">
        <v>2021</v>
      </c>
      <c r="K4" s="2" t="s">
        <v>73</v>
      </c>
      <c r="L4" s="2"/>
      <c r="M4" s="3"/>
      <c r="N4" s="2">
        <v>1</v>
      </c>
      <c r="O4" s="3" t="s">
        <v>48</v>
      </c>
      <c r="P4" s="2">
        <v>5707</v>
      </c>
      <c r="Q4" s="2"/>
      <c r="R4" s="2"/>
      <c r="S4" s="2"/>
    </row>
    <row r="5" spans="2:19" x14ac:dyDescent="0.25">
      <c r="B5" s="2" t="s">
        <v>1</v>
      </c>
      <c r="C5" s="2">
        <v>2145</v>
      </c>
      <c r="D5" s="2">
        <v>2382</v>
      </c>
      <c r="E5" s="2">
        <v>2024</v>
      </c>
      <c r="F5" s="2"/>
      <c r="G5" s="2" t="s">
        <v>48</v>
      </c>
      <c r="H5" s="2">
        <v>2358</v>
      </c>
      <c r="I5" s="2">
        <v>1238</v>
      </c>
      <c r="J5" s="5">
        <v>2111</v>
      </c>
      <c r="K5" s="2">
        <f>SUM(H5:J5)</f>
        <v>5707</v>
      </c>
      <c r="L5" s="2"/>
      <c r="M5" s="3"/>
      <c r="N5" s="2">
        <v>2</v>
      </c>
      <c r="O5" s="3" t="s">
        <v>37</v>
      </c>
      <c r="P5" s="3">
        <v>3271</v>
      </c>
      <c r="Q5" s="2"/>
      <c r="R5" s="2"/>
      <c r="S5" s="2"/>
    </row>
    <row r="6" spans="2:19" x14ac:dyDescent="0.25">
      <c r="B6" s="2" t="s">
        <v>2</v>
      </c>
      <c r="C6" s="2">
        <v>2176</v>
      </c>
      <c r="D6" s="2">
        <v>2488</v>
      </c>
      <c r="E6" s="2">
        <v>2446</v>
      </c>
      <c r="F6" s="2"/>
      <c r="G6" s="2" t="s">
        <v>33</v>
      </c>
      <c r="H6" s="2">
        <v>1356</v>
      </c>
      <c r="I6" s="2">
        <v>1199</v>
      </c>
      <c r="J6" s="5">
        <v>886</v>
      </c>
      <c r="K6" s="2">
        <f>SUM(H6:J6)</f>
        <v>3441</v>
      </c>
      <c r="L6" s="2"/>
      <c r="M6" s="3"/>
      <c r="N6" s="3">
        <v>3</v>
      </c>
      <c r="O6" s="2" t="s">
        <v>71</v>
      </c>
      <c r="P6" s="2">
        <v>3441</v>
      </c>
      <c r="Q6" s="2"/>
      <c r="R6" s="2"/>
      <c r="S6" s="2"/>
    </row>
    <row r="7" spans="2:19" x14ac:dyDescent="0.25">
      <c r="B7" s="2" t="s">
        <v>3</v>
      </c>
      <c r="C7" s="2">
        <v>2387</v>
      </c>
      <c r="D7" s="2">
        <v>1825</v>
      </c>
      <c r="E7" s="2">
        <v>2839</v>
      </c>
      <c r="F7" s="2"/>
      <c r="G7" s="2" t="s">
        <v>37</v>
      </c>
      <c r="H7" s="2">
        <v>1396</v>
      </c>
      <c r="I7" s="2">
        <v>1186</v>
      </c>
      <c r="J7" s="5">
        <v>689</v>
      </c>
      <c r="K7" s="5">
        <f t="shared" ref="K7:K13" si="0">SUM(H7:J7)</f>
        <v>3271</v>
      </c>
      <c r="L7" s="2"/>
      <c r="M7" s="3"/>
      <c r="N7" s="3">
        <v>4</v>
      </c>
      <c r="O7" s="2" t="s">
        <v>60</v>
      </c>
      <c r="P7" s="2">
        <v>2727</v>
      </c>
      <c r="Q7" s="2"/>
      <c r="R7" s="2"/>
      <c r="S7" s="2"/>
    </row>
    <row r="8" spans="2:19" x14ac:dyDescent="0.25">
      <c r="B8" s="2" t="s">
        <v>4</v>
      </c>
      <c r="C8" s="2">
        <v>2206</v>
      </c>
      <c r="D8" s="2">
        <v>4</v>
      </c>
      <c r="E8" s="2">
        <v>2531</v>
      </c>
      <c r="F8" s="2"/>
      <c r="G8" s="2" t="s">
        <v>47</v>
      </c>
      <c r="H8" s="2">
        <v>1245</v>
      </c>
      <c r="I8" s="2">
        <v>974</v>
      </c>
      <c r="J8" s="5">
        <v>217</v>
      </c>
      <c r="K8" s="5">
        <f t="shared" si="0"/>
        <v>2436</v>
      </c>
      <c r="L8" s="2"/>
      <c r="M8" s="3"/>
      <c r="N8" s="3">
        <v>5</v>
      </c>
      <c r="O8" s="2" t="s">
        <v>47</v>
      </c>
      <c r="P8" s="2">
        <v>2436</v>
      </c>
      <c r="Q8" s="2"/>
      <c r="R8" s="2"/>
      <c r="S8" s="2"/>
    </row>
    <row r="9" spans="2:19" x14ac:dyDescent="0.25">
      <c r="B9" s="2" t="s">
        <v>5</v>
      </c>
      <c r="C9" s="2">
        <v>2474</v>
      </c>
      <c r="D9" s="2">
        <v>737</v>
      </c>
      <c r="E9" s="2">
        <v>2261</v>
      </c>
      <c r="F9" s="2"/>
      <c r="G9" s="2" t="s">
        <v>60</v>
      </c>
      <c r="H9" s="2">
        <v>848</v>
      </c>
      <c r="I9" s="2">
        <v>850</v>
      </c>
      <c r="J9" s="5">
        <v>1029</v>
      </c>
      <c r="K9" s="5">
        <f t="shared" si="0"/>
        <v>2727</v>
      </c>
      <c r="L9" s="2"/>
      <c r="M9" s="3"/>
      <c r="N9" s="2"/>
      <c r="O9" s="2"/>
      <c r="P9" s="2"/>
      <c r="Q9" s="2"/>
      <c r="R9" s="2"/>
      <c r="S9" s="2"/>
    </row>
    <row r="10" spans="2:19" x14ac:dyDescent="0.25">
      <c r="B10" s="2" t="s">
        <v>6</v>
      </c>
      <c r="C10" s="2">
        <v>1887</v>
      </c>
      <c r="D10" s="2">
        <v>1756</v>
      </c>
      <c r="E10" s="2">
        <v>2581</v>
      </c>
      <c r="F10" s="2"/>
      <c r="G10" s="2" t="s">
        <v>32</v>
      </c>
      <c r="H10" s="2">
        <v>826</v>
      </c>
      <c r="I10" s="2">
        <v>741</v>
      </c>
      <c r="J10" s="5">
        <v>728</v>
      </c>
      <c r="K10" s="5">
        <f t="shared" si="0"/>
        <v>2295</v>
      </c>
      <c r="L10" s="2"/>
      <c r="M10" s="3"/>
      <c r="N10" s="2"/>
      <c r="O10" s="2"/>
      <c r="P10" s="2"/>
      <c r="Q10" s="2"/>
      <c r="R10" s="2"/>
      <c r="S10" s="2"/>
    </row>
    <row r="11" spans="2:19" x14ac:dyDescent="0.25">
      <c r="B11" s="2" t="s">
        <v>7</v>
      </c>
      <c r="C11" s="2">
        <v>2236</v>
      </c>
      <c r="D11" s="2">
        <v>2389</v>
      </c>
      <c r="E11" s="2">
        <v>3062</v>
      </c>
      <c r="F11" s="2"/>
      <c r="G11" s="2" t="s">
        <v>29</v>
      </c>
      <c r="H11" s="2">
        <v>528</v>
      </c>
      <c r="I11" s="2">
        <v>734</v>
      </c>
      <c r="J11" s="5">
        <v>1081</v>
      </c>
      <c r="K11" s="5">
        <f t="shared" si="0"/>
        <v>2343</v>
      </c>
      <c r="L11" s="2"/>
      <c r="M11" s="3"/>
      <c r="N11" s="2"/>
      <c r="O11" s="2"/>
      <c r="P11" s="2"/>
      <c r="Q11" s="2"/>
      <c r="R11" s="2"/>
      <c r="S11" s="2"/>
    </row>
    <row r="12" spans="2:19" x14ac:dyDescent="0.25">
      <c r="B12" s="2" t="s">
        <v>8</v>
      </c>
      <c r="C12" s="2">
        <v>2327</v>
      </c>
      <c r="D12" s="2">
        <v>1992</v>
      </c>
      <c r="E12" s="2">
        <v>2920</v>
      </c>
      <c r="F12" s="2"/>
      <c r="G12" s="2" t="s">
        <v>35</v>
      </c>
      <c r="H12" s="2">
        <v>992</v>
      </c>
      <c r="I12" s="2">
        <v>691</v>
      </c>
      <c r="J12" s="5">
        <v>62</v>
      </c>
      <c r="K12" s="5">
        <f t="shared" si="0"/>
        <v>1745</v>
      </c>
      <c r="L12" s="2"/>
      <c r="M12" s="3"/>
      <c r="N12" s="2"/>
      <c r="O12" s="2"/>
      <c r="P12" s="2"/>
      <c r="Q12" s="2"/>
      <c r="R12" s="2"/>
      <c r="S12" s="2"/>
    </row>
    <row r="13" spans="2:19" x14ac:dyDescent="0.25">
      <c r="B13" s="2" t="s">
        <v>9</v>
      </c>
      <c r="C13" s="2">
        <v>1994</v>
      </c>
      <c r="D13" s="2">
        <v>2299</v>
      </c>
      <c r="E13" s="2">
        <v>2966</v>
      </c>
      <c r="F13" s="2"/>
      <c r="G13" s="2" t="s">
        <v>67</v>
      </c>
      <c r="H13" s="2">
        <v>1032</v>
      </c>
      <c r="I13" s="2">
        <v>686</v>
      </c>
      <c r="J13" s="5">
        <v>616</v>
      </c>
      <c r="K13" s="5">
        <f t="shared" si="0"/>
        <v>2334</v>
      </c>
      <c r="L13" s="2"/>
      <c r="M13" s="3"/>
      <c r="N13" s="2"/>
      <c r="O13" s="2"/>
      <c r="P13" s="2"/>
      <c r="Q13" s="2"/>
      <c r="R13" s="2"/>
      <c r="S13" s="2"/>
    </row>
    <row r="14" spans="2:19" x14ac:dyDescent="0.25">
      <c r="B14" s="2" t="s">
        <v>10</v>
      </c>
      <c r="C14" s="2">
        <v>2255</v>
      </c>
      <c r="D14" s="2">
        <v>2315</v>
      </c>
      <c r="E14" s="2">
        <v>2675</v>
      </c>
      <c r="F14" s="2"/>
      <c r="G14" s="2" t="s">
        <v>49</v>
      </c>
      <c r="H14" s="2">
        <v>391</v>
      </c>
      <c r="I14" s="2">
        <v>619</v>
      </c>
      <c r="J14" s="5">
        <v>435</v>
      </c>
      <c r="K14" s="5">
        <f>SUM(H14:J14)</f>
        <v>1445</v>
      </c>
      <c r="L14" s="2"/>
      <c r="M14" s="3"/>
      <c r="N14" s="2"/>
      <c r="O14" s="2"/>
      <c r="P14" s="2"/>
      <c r="Q14" s="2"/>
      <c r="R14" s="2"/>
      <c r="S14" s="2"/>
    </row>
    <row r="15" spans="2:19" x14ac:dyDescent="0.25">
      <c r="B15" s="2" t="s">
        <v>11</v>
      </c>
      <c r="C15" s="2">
        <v>2012</v>
      </c>
      <c r="D15" s="2">
        <v>2087</v>
      </c>
      <c r="E15" s="2">
        <v>2588</v>
      </c>
      <c r="F15" s="2"/>
      <c r="G15" s="2" t="s">
        <v>75</v>
      </c>
      <c r="H15" s="2">
        <v>0</v>
      </c>
      <c r="I15" s="2">
        <v>183</v>
      </c>
      <c r="J15" s="5">
        <v>1393</v>
      </c>
      <c r="K15" s="2">
        <f>SUM(H15:J15)</f>
        <v>1576</v>
      </c>
      <c r="L15" s="2"/>
      <c r="M15" s="3"/>
      <c r="N15" s="2"/>
      <c r="O15" s="2"/>
      <c r="P15" s="2"/>
      <c r="Q15" s="2"/>
      <c r="R15" s="2"/>
      <c r="S15" s="2"/>
    </row>
    <row r="16" spans="2:19" x14ac:dyDescent="0.25">
      <c r="B16" s="2" t="s">
        <v>12</v>
      </c>
      <c r="C16" s="2">
        <v>2485</v>
      </c>
      <c r="D16" s="2">
        <v>2613</v>
      </c>
      <c r="E16" s="2">
        <v>3001</v>
      </c>
      <c r="F16" s="2"/>
      <c r="G16" s="2"/>
      <c r="H16" s="2"/>
      <c r="I16" s="2"/>
      <c r="J16" s="5"/>
      <c r="K16" s="2"/>
      <c r="L16" s="2"/>
      <c r="M16" s="3"/>
      <c r="N16" s="2"/>
      <c r="O16" s="2"/>
      <c r="P16" s="2"/>
      <c r="Q16" s="2"/>
      <c r="R16" s="2"/>
      <c r="S16" s="2"/>
    </row>
    <row r="17" spans="2:19" x14ac:dyDescent="0.25">
      <c r="B17" s="2" t="s">
        <v>15</v>
      </c>
      <c r="C17" s="2">
        <f>SUM(C5:C16)</f>
        <v>26584</v>
      </c>
      <c r="D17" s="2">
        <f>SUM(D5:D16)</f>
        <v>22887</v>
      </c>
      <c r="E17" s="2">
        <f>SUM(E5:E16)</f>
        <v>31894</v>
      </c>
      <c r="F17" s="2"/>
      <c r="G17" s="2"/>
      <c r="H17" s="2"/>
      <c r="I17" s="2"/>
      <c r="J17" s="5"/>
      <c r="K17" s="2"/>
      <c r="L17" s="2"/>
      <c r="M17" s="3"/>
      <c r="N17" s="2"/>
      <c r="O17" s="2"/>
      <c r="P17" s="2"/>
      <c r="Q17" s="2"/>
      <c r="R17" s="2"/>
      <c r="S17" s="2"/>
    </row>
    <row r="18" spans="2:19" x14ac:dyDescent="0.25">
      <c r="B18" s="2"/>
      <c r="C18" s="2"/>
      <c r="D18" s="2"/>
      <c r="E18" s="2"/>
      <c r="F18" s="2"/>
      <c r="G18" s="2"/>
      <c r="H18" s="2"/>
      <c r="I18" s="2"/>
      <c r="J18" s="5"/>
      <c r="K18" s="2"/>
      <c r="L18" s="2"/>
      <c r="M18" s="3"/>
      <c r="N18" s="2"/>
      <c r="O18" s="2"/>
      <c r="P18" s="2"/>
      <c r="Q18" s="2"/>
      <c r="R18" s="2"/>
      <c r="S18" s="2"/>
    </row>
    <row r="19" spans="2:19" x14ac:dyDescent="0.25">
      <c r="B19" s="2"/>
      <c r="C19" s="2"/>
      <c r="D19" s="2"/>
      <c r="E19" s="2"/>
      <c r="F19" s="2"/>
      <c r="G19" s="2"/>
      <c r="H19" s="2"/>
      <c r="I19" s="2"/>
      <c r="J19" s="5"/>
      <c r="K19" s="2"/>
      <c r="L19" s="2"/>
      <c r="M19" s="3"/>
      <c r="N19" s="2"/>
      <c r="O19" s="2"/>
      <c r="P19" s="2"/>
      <c r="Q19" s="2"/>
      <c r="R19" s="2"/>
      <c r="S19" s="2"/>
    </row>
    <row r="20" spans="2:19" x14ac:dyDescent="0.25">
      <c r="B20" s="2"/>
      <c r="C20" s="2"/>
      <c r="D20" s="2"/>
      <c r="E20" s="2"/>
      <c r="F20" s="2"/>
      <c r="G20" s="2"/>
      <c r="H20" s="2"/>
      <c r="I20" s="2"/>
      <c r="J20" s="5"/>
      <c r="K20" s="2"/>
      <c r="L20" s="2"/>
      <c r="M20" s="3"/>
      <c r="N20" s="2"/>
      <c r="O20" s="2"/>
      <c r="P20" s="2"/>
      <c r="Q20" s="2"/>
      <c r="R20" s="2"/>
      <c r="S20" s="2"/>
    </row>
    <row r="21" spans="2:19" x14ac:dyDescent="0.25">
      <c r="B21" s="2"/>
      <c r="C21" s="2"/>
      <c r="D21" s="2"/>
      <c r="E21" s="2"/>
      <c r="F21" s="2"/>
      <c r="G21" s="2"/>
      <c r="H21" s="2"/>
      <c r="I21" s="2"/>
      <c r="J21" s="5"/>
      <c r="K21" s="2"/>
      <c r="L21" s="2"/>
      <c r="M21" s="3"/>
      <c r="N21" s="2"/>
      <c r="O21" s="2"/>
      <c r="P21" s="2"/>
      <c r="Q21" s="2"/>
      <c r="R21" s="2"/>
      <c r="S21" s="2"/>
    </row>
    <row r="22" spans="2:19" x14ac:dyDescent="0.25">
      <c r="B22" s="8" t="s">
        <v>68</v>
      </c>
      <c r="C22" s="8"/>
      <c r="D22" s="8"/>
      <c r="E22" s="2"/>
      <c r="F22" s="2"/>
      <c r="G22" s="2"/>
      <c r="H22" s="2"/>
      <c r="I22" s="2"/>
      <c r="J22" s="5"/>
      <c r="K22" s="2"/>
      <c r="L22" s="2"/>
      <c r="M22" s="3"/>
      <c r="N22" s="2"/>
      <c r="O22" s="2"/>
      <c r="P22" s="2"/>
      <c r="Q22" s="2"/>
      <c r="R22" s="2"/>
      <c r="S22" s="2"/>
    </row>
    <row r="23" spans="2:19" x14ac:dyDescent="0.25">
      <c r="B23" s="5" t="s">
        <v>16</v>
      </c>
      <c r="C23" s="5">
        <v>2019</v>
      </c>
      <c r="D23" s="5">
        <v>2020</v>
      </c>
      <c r="E23" s="2"/>
      <c r="F23" s="2"/>
      <c r="G23" s="2"/>
      <c r="H23" s="2"/>
      <c r="I23" s="2"/>
      <c r="J23" s="5"/>
      <c r="K23" s="2"/>
      <c r="L23" s="2"/>
      <c r="M23" s="3"/>
      <c r="N23" s="2"/>
      <c r="O23" s="2"/>
      <c r="P23" s="2"/>
      <c r="Q23" s="2"/>
      <c r="R23" s="2"/>
      <c r="S23" s="2"/>
    </row>
    <row r="24" spans="2:19" x14ac:dyDescent="0.25">
      <c r="B24" s="5" t="s">
        <v>20</v>
      </c>
      <c r="C24" s="5">
        <v>6152</v>
      </c>
      <c r="D24" s="5">
        <v>5414</v>
      </c>
      <c r="E24" s="2"/>
      <c r="F24" s="2"/>
      <c r="G24" s="2"/>
      <c r="H24" s="2"/>
      <c r="I24" s="2"/>
      <c r="J24" s="5"/>
      <c r="K24" s="2"/>
      <c r="L24" s="2"/>
      <c r="M24" s="3"/>
      <c r="N24" s="2"/>
      <c r="O24" s="2"/>
      <c r="P24" s="2"/>
      <c r="Q24" s="2"/>
      <c r="R24" s="2"/>
      <c r="S24" s="2"/>
    </row>
    <row r="25" spans="2:19" x14ac:dyDescent="0.25">
      <c r="B25" s="5" t="s">
        <v>21</v>
      </c>
      <c r="C25" s="5">
        <v>5178</v>
      </c>
      <c r="D25" s="5">
        <v>4127</v>
      </c>
      <c r="E25" s="2"/>
      <c r="F25" s="2"/>
      <c r="G25" s="2"/>
      <c r="H25" s="2"/>
      <c r="I25" s="2"/>
      <c r="J25" s="5"/>
      <c r="K25" s="2"/>
      <c r="L25" s="2"/>
      <c r="M25" s="3"/>
      <c r="N25" s="2"/>
      <c r="O25" s="2"/>
      <c r="P25" s="2"/>
      <c r="Q25" s="2"/>
      <c r="R25" s="2"/>
      <c r="S25" s="2"/>
    </row>
    <row r="26" spans="2:19" x14ac:dyDescent="0.25">
      <c r="B26" s="5" t="s">
        <v>19</v>
      </c>
      <c r="C26" s="5">
        <v>3448</v>
      </c>
      <c r="D26" s="5">
        <v>3730</v>
      </c>
      <c r="E26" s="2"/>
      <c r="F26" s="2"/>
      <c r="G26" s="2"/>
      <c r="H26" s="2"/>
      <c r="I26" s="2"/>
      <c r="J26" s="5"/>
      <c r="K26" s="2"/>
      <c r="L26" s="2"/>
      <c r="M26" s="3"/>
      <c r="N26" s="2"/>
      <c r="O26" s="2"/>
      <c r="P26" s="2"/>
      <c r="Q26" s="2"/>
      <c r="R26" s="2"/>
      <c r="S26" s="2"/>
    </row>
    <row r="27" spans="2:19" x14ac:dyDescent="0.25">
      <c r="B27" s="5" t="s">
        <v>23</v>
      </c>
      <c r="C27" s="5">
        <v>5345</v>
      </c>
      <c r="D27" s="5">
        <v>3595</v>
      </c>
      <c r="E27" s="2"/>
      <c r="F27" s="2"/>
      <c r="G27" s="2"/>
      <c r="H27" s="2"/>
      <c r="I27" s="2"/>
      <c r="J27" s="5"/>
      <c r="K27" s="2"/>
      <c r="L27" s="2"/>
      <c r="M27" s="3"/>
      <c r="N27" s="2"/>
      <c r="O27" s="2"/>
      <c r="P27" s="2"/>
      <c r="Q27" s="2"/>
      <c r="R27" s="2"/>
      <c r="S27" s="2"/>
    </row>
    <row r="28" spans="2:19" x14ac:dyDescent="0.25">
      <c r="B28" s="5" t="s">
        <v>22</v>
      </c>
      <c r="C28" s="5">
        <v>3222</v>
      </c>
      <c r="D28" s="5">
        <v>2543</v>
      </c>
      <c r="E28" s="2"/>
      <c r="F28" s="2"/>
      <c r="G28" s="2"/>
      <c r="H28" s="2"/>
      <c r="I28" s="2"/>
      <c r="J28" s="5"/>
      <c r="K28" s="2"/>
      <c r="L28" s="2"/>
      <c r="M28" s="3"/>
      <c r="N28" s="2"/>
      <c r="O28" s="2"/>
      <c r="P28" s="2"/>
      <c r="Q28" s="2"/>
      <c r="R28" s="2"/>
      <c r="S28" s="2"/>
    </row>
    <row r="29" spans="2:19" x14ac:dyDescent="0.25">
      <c r="B29" s="5" t="s">
        <v>24</v>
      </c>
      <c r="C29" s="5">
        <v>1097</v>
      </c>
      <c r="D29" s="5">
        <v>1999</v>
      </c>
      <c r="E29" s="2"/>
      <c r="F29" s="2"/>
      <c r="G29" s="2"/>
      <c r="H29" s="2"/>
      <c r="I29" s="2"/>
      <c r="J29" s="5"/>
      <c r="K29" s="2"/>
      <c r="L29" s="2"/>
      <c r="M29" s="3"/>
      <c r="N29" s="2"/>
      <c r="O29" s="2"/>
      <c r="P29" s="2"/>
      <c r="Q29" s="2"/>
      <c r="R29" s="2"/>
      <c r="S29" s="2"/>
    </row>
    <row r="30" spans="2:19" x14ac:dyDescent="0.25">
      <c r="B30" s="5" t="s">
        <v>28</v>
      </c>
      <c r="C30" s="5">
        <v>720</v>
      </c>
      <c r="D30" s="5">
        <v>573</v>
      </c>
      <c r="E30" s="2"/>
      <c r="F30" s="2"/>
      <c r="G30" s="2"/>
      <c r="H30" s="2"/>
      <c r="I30" s="2"/>
      <c r="J30" s="5"/>
      <c r="K30" s="2"/>
      <c r="L30" s="2"/>
      <c r="M30" s="3"/>
      <c r="N30" s="2"/>
      <c r="O30" s="2"/>
      <c r="P30" s="2"/>
      <c r="Q30" s="2"/>
      <c r="R30" s="2"/>
      <c r="S30" s="2"/>
    </row>
    <row r="31" spans="2:19" x14ac:dyDescent="0.25">
      <c r="B31" s="5" t="s">
        <v>25</v>
      </c>
      <c r="C31" s="5">
        <v>637</v>
      </c>
      <c r="D31" s="5">
        <v>259</v>
      </c>
      <c r="E31" s="2"/>
      <c r="F31" s="2"/>
      <c r="G31" s="2"/>
      <c r="H31" s="2"/>
      <c r="I31" s="2"/>
      <c r="J31" s="5"/>
      <c r="K31" s="2"/>
      <c r="L31" s="2"/>
      <c r="M31" s="3"/>
      <c r="N31" s="2"/>
      <c r="O31" s="2"/>
      <c r="P31" s="2"/>
      <c r="Q31" s="2"/>
      <c r="R31" s="2"/>
      <c r="S31" s="2"/>
    </row>
    <row r="32" spans="2:19" x14ac:dyDescent="0.25">
      <c r="B32" s="5" t="s">
        <v>27</v>
      </c>
      <c r="C32" s="5">
        <v>301</v>
      </c>
      <c r="D32" s="5">
        <v>192</v>
      </c>
      <c r="E32" s="2"/>
      <c r="F32" s="2"/>
      <c r="G32" s="2"/>
      <c r="H32" s="2"/>
      <c r="I32" s="2"/>
      <c r="J32" s="5"/>
      <c r="K32" s="2"/>
      <c r="L32" s="2"/>
      <c r="M32" s="3"/>
      <c r="N32" s="2"/>
      <c r="O32" s="2"/>
      <c r="P32" s="2"/>
      <c r="Q32" s="2"/>
      <c r="R32" s="2"/>
      <c r="S32" s="2"/>
    </row>
    <row r="33" spans="2:19" x14ac:dyDescent="0.25">
      <c r="B33" s="5" t="s">
        <v>56</v>
      </c>
      <c r="C33" s="5">
        <v>165</v>
      </c>
      <c r="D33" s="5">
        <v>158</v>
      </c>
      <c r="E33" s="2"/>
      <c r="F33" s="2"/>
      <c r="G33" s="2"/>
      <c r="H33" s="2"/>
      <c r="I33" s="2"/>
      <c r="J33" s="5"/>
      <c r="K33" s="2"/>
      <c r="L33" s="2"/>
      <c r="M33" s="3"/>
      <c r="N33" s="2"/>
      <c r="O33" s="2"/>
      <c r="P33" s="2"/>
      <c r="Q33" s="2"/>
      <c r="R33" s="2"/>
      <c r="S33" s="2"/>
    </row>
    <row r="34" spans="2:19" x14ac:dyDescent="0.25">
      <c r="B34" s="5" t="s">
        <v>15</v>
      </c>
      <c r="C34" s="5">
        <f>SUM(C24:C33)</f>
        <v>26265</v>
      </c>
      <c r="D34" s="5">
        <f>SUM(D24:D33)</f>
        <v>22590</v>
      </c>
      <c r="E34" s="2"/>
      <c r="F34" s="2"/>
      <c r="G34" s="2"/>
      <c r="H34" s="2"/>
      <c r="I34" s="2"/>
      <c r="J34" s="5"/>
      <c r="K34" s="2"/>
      <c r="L34" s="2"/>
      <c r="M34" s="3"/>
      <c r="N34" s="2"/>
      <c r="O34" s="2"/>
      <c r="P34" s="2"/>
      <c r="Q34" s="2"/>
      <c r="R34" s="2"/>
      <c r="S34" s="2"/>
    </row>
    <row r="35" spans="2:19" x14ac:dyDescent="0.25">
      <c r="B35" s="2"/>
      <c r="C35" s="2"/>
      <c r="D35" s="2"/>
      <c r="E35" s="2"/>
      <c r="F35" s="2"/>
      <c r="G35" s="2"/>
      <c r="H35" s="2"/>
      <c r="I35" s="2"/>
      <c r="J35" s="5"/>
      <c r="K35" s="2"/>
      <c r="L35" s="2"/>
      <c r="M35" s="3"/>
      <c r="N35" s="2"/>
      <c r="O35" s="2"/>
      <c r="P35" s="2"/>
      <c r="Q35" s="2"/>
      <c r="R35" s="2"/>
      <c r="S35" s="2"/>
    </row>
    <row r="36" spans="2:19" x14ac:dyDescent="0.25">
      <c r="B36" s="2"/>
      <c r="C36" s="2"/>
      <c r="D36" s="2"/>
      <c r="E36" s="2"/>
      <c r="F36" s="2"/>
      <c r="G36" s="2"/>
      <c r="H36" s="2"/>
      <c r="I36" s="2"/>
      <c r="J36" s="5"/>
      <c r="K36" s="2"/>
      <c r="L36" s="2"/>
      <c r="M36" s="3"/>
      <c r="N36" s="2"/>
      <c r="O36" s="2"/>
      <c r="P36" s="2"/>
      <c r="Q36" s="2"/>
      <c r="R36" s="2"/>
      <c r="S36" s="2"/>
    </row>
    <row r="37" spans="2:19" x14ac:dyDescent="0.25">
      <c r="B37" s="2"/>
      <c r="C37" s="2"/>
      <c r="D37" s="2"/>
      <c r="E37" s="2"/>
      <c r="F37" s="2"/>
      <c r="G37" s="2"/>
      <c r="H37" s="2"/>
      <c r="I37" s="2"/>
      <c r="J37" s="5"/>
      <c r="K37" s="2"/>
      <c r="L37" s="2"/>
      <c r="M37" s="3"/>
      <c r="N37" s="2"/>
      <c r="O37" s="2"/>
      <c r="P37" s="2"/>
      <c r="Q37" s="2"/>
      <c r="R37" s="2"/>
      <c r="S37" s="2"/>
    </row>
    <row r="38" spans="2:19" x14ac:dyDescent="0.25">
      <c r="B38" s="2"/>
      <c r="C38" s="2"/>
      <c r="D38" s="2"/>
      <c r="E38" s="2"/>
      <c r="F38" s="2"/>
      <c r="G38" s="2"/>
      <c r="H38" s="2"/>
      <c r="I38" s="2"/>
      <c r="J38" s="5"/>
      <c r="K38" s="2"/>
      <c r="L38" s="2"/>
      <c r="M38" s="3"/>
      <c r="N38" s="2"/>
      <c r="O38" s="2"/>
      <c r="P38" s="2"/>
      <c r="Q38" s="2"/>
      <c r="R38" s="2"/>
      <c r="S38" s="2"/>
    </row>
    <row r="39" spans="2:19" x14ac:dyDescent="0.25">
      <c r="B39" s="2"/>
      <c r="C39" s="2"/>
      <c r="D39" s="2"/>
      <c r="E39" s="2"/>
      <c r="F39" s="2"/>
      <c r="G39" s="2"/>
      <c r="H39" s="2"/>
      <c r="I39" s="2"/>
      <c r="J39" s="5"/>
      <c r="K39" s="2"/>
      <c r="L39" s="2"/>
      <c r="M39" s="3"/>
      <c r="N39" s="2"/>
      <c r="O39" s="2"/>
      <c r="P39" s="2"/>
      <c r="Q39" s="2"/>
      <c r="R39" s="2"/>
      <c r="S39" s="2"/>
    </row>
    <row r="40" spans="2:19" x14ac:dyDescent="0.25">
      <c r="B40" s="2"/>
      <c r="C40" s="2"/>
      <c r="D40" s="2"/>
      <c r="E40" s="2"/>
      <c r="F40" s="2"/>
      <c r="G40" s="2"/>
      <c r="H40" s="2"/>
      <c r="I40" s="2"/>
      <c r="J40" s="5"/>
      <c r="K40" s="2"/>
      <c r="L40" s="2"/>
      <c r="M40" s="3"/>
      <c r="N40" s="2"/>
      <c r="O40" s="2"/>
      <c r="P40" s="2"/>
      <c r="Q40" s="2"/>
      <c r="R40" s="2"/>
      <c r="S40" s="2"/>
    </row>
    <row r="41" spans="2:19" x14ac:dyDescent="0.25">
      <c r="B41" s="2"/>
      <c r="C41" s="2"/>
      <c r="D41" s="2"/>
      <c r="E41" s="2"/>
      <c r="F41" s="2"/>
      <c r="G41" s="2"/>
      <c r="H41" s="2"/>
      <c r="I41" s="2"/>
      <c r="J41" s="5"/>
      <c r="K41" s="2"/>
      <c r="L41" s="2"/>
      <c r="M41" s="3"/>
      <c r="N41" s="2"/>
      <c r="O41" s="2"/>
      <c r="P41" s="2"/>
      <c r="Q41" s="2"/>
      <c r="R41" s="2"/>
      <c r="S41" s="2"/>
    </row>
    <row r="42" spans="2:19" x14ac:dyDescent="0.25">
      <c r="B42" s="2"/>
      <c r="C42" s="2"/>
      <c r="D42" s="2"/>
      <c r="E42" s="2"/>
      <c r="F42" s="2"/>
      <c r="G42" s="2"/>
      <c r="H42" s="2"/>
      <c r="I42" s="2"/>
      <c r="J42" s="5"/>
      <c r="K42" s="2"/>
      <c r="L42" s="2"/>
      <c r="M42" s="3"/>
      <c r="N42" s="2"/>
      <c r="O42" s="2"/>
      <c r="P42" s="2"/>
      <c r="Q42" s="2"/>
      <c r="R42" s="2"/>
      <c r="S42" s="2"/>
    </row>
    <row r="43" spans="2:19" x14ac:dyDescent="0.25">
      <c r="B43" s="2"/>
      <c r="C43" s="2"/>
      <c r="D43" s="2"/>
      <c r="E43" s="2"/>
      <c r="F43" s="2"/>
      <c r="G43" s="2"/>
      <c r="H43" s="2"/>
      <c r="I43" s="2"/>
      <c r="J43" s="5"/>
      <c r="K43" s="2"/>
      <c r="L43" s="2"/>
      <c r="M43" s="3"/>
      <c r="N43" s="2"/>
      <c r="O43" s="2"/>
      <c r="P43" s="2"/>
      <c r="Q43" s="2"/>
      <c r="R43" s="2"/>
      <c r="S43" s="2"/>
    </row>
    <row r="44" spans="2:19" x14ac:dyDescent="0.25">
      <c r="B44" s="2"/>
      <c r="C44" s="2"/>
      <c r="D44" s="2"/>
      <c r="E44" s="2"/>
      <c r="F44" s="2"/>
      <c r="G44" s="2"/>
      <c r="H44" s="2"/>
      <c r="I44" s="2"/>
      <c r="J44" s="5"/>
      <c r="K44" s="2"/>
      <c r="L44" s="2"/>
      <c r="M44" s="3"/>
      <c r="N44" s="2"/>
      <c r="O44" s="2"/>
      <c r="P44" s="2"/>
      <c r="Q44" s="2"/>
      <c r="R44" s="2"/>
      <c r="S44" s="2"/>
    </row>
    <row r="45" spans="2:19" x14ac:dyDescent="0.25">
      <c r="B45" s="2"/>
      <c r="C45" s="2"/>
      <c r="D45" s="2"/>
      <c r="E45" s="2"/>
      <c r="F45" s="2"/>
      <c r="G45" s="2"/>
      <c r="H45" s="2"/>
      <c r="I45" s="2"/>
      <c r="J45" s="5"/>
      <c r="K45" s="2"/>
      <c r="L45" s="2"/>
      <c r="M45" s="3"/>
      <c r="N45" s="2"/>
      <c r="O45" s="2"/>
      <c r="P45" s="2"/>
      <c r="Q45" s="2"/>
      <c r="R45" s="2"/>
      <c r="S45" s="2"/>
    </row>
  </sheetData>
  <mergeCells count="5">
    <mergeCell ref="B22:D22"/>
    <mergeCell ref="B3:E3"/>
    <mergeCell ref="N3:P3"/>
    <mergeCell ref="G3:K3"/>
    <mergeCell ref="G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Bucaramanga</vt:lpstr>
      <vt:lpstr>Floridablanca</vt:lpstr>
      <vt:lpstr>Girón</vt:lpstr>
      <vt:lpstr>Piedecuesta</vt:lpstr>
      <vt:lpstr>Area metropolitana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Jhonatan</dc:creator>
  <cp:lastModifiedBy>JHONATAN GONZALEZ</cp:lastModifiedBy>
  <dcterms:created xsi:type="dcterms:W3CDTF">2022-01-13T19:53:11Z</dcterms:created>
  <dcterms:modified xsi:type="dcterms:W3CDTF">2022-03-11T14:24:55Z</dcterms:modified>
</cp:coreProperties>
</file>